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eenergyinternational-my.sharepoint.com/personal/benjamin_hartland_greenergy_com/Documents/Desktop/AD0068/Annexes - Open/"/>
    </mc:Choice>
  </mc:AlternateContent>
  <xr:revisionPtr revIDLastSave="27" documentId="8_{4836E82A-43C0-454B-B380-85F4618CE2D4}" xr6:coauthVersionLast="47" xr6:coauthVersionMax="47" xr10:uidLastSave="{0AE32927-76A5-491E-A6B9-2DA6913899EA}"/>
  <bookViews>
    <workbookView xWindow="-120" yWindow="-120" windowWidth="29040" windowHeight="15720" xr2:uid="{00000000-000D-0000-FFFF-FFFF00000000}"/>
  </bookViews>
  <sheets>
    <sheet name="US Imports 2023 and 2024" sheetId="2" r:id="rId1"/>
    <sheet name="Custom table download 202404111" sheetId="1" r:id="rId2"/>
  </sheets>
  <definedNames>
    <definedName name="_xlnm._FilterDatabase" localSheetId="1" hidden="1">'Custom table download 202404111'!$A$1:$O$253</definedName>
  </definedNames>
  <calcPr calcId="191029"/>
  <pivotCaches>
    <pivotCache cacheId="3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4" i="1" l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" i="1"/>
</calcChain>
</file>

<file path=xl/sharedStrings.xml><?xml version="1.0" encoding="utf-8"?>
<sst xmlns="http://schemas.openxmlformats.org/spreadsheetml/2006/main" count="3746" uniqueCount="78">
  <si>
    <t>EU / NON EU</t>
  </si>
  <si>
    <t>Continent</t>
  </si>
  <si>
    <t>Country</t>
  </si>
  <si>
    <t>Commodities</t>
  </si>
  <si>
    <t>HS2</t>
  </si>
  <si>
    <t>HS4</t>
  </si>
  <si>
    <t>HS6</t>
  </si>
  <si>
    <t>CN8</t>
  </si>
  <si>
    <t>PortName</t>
  </si>
  <si>
    <t>Net Mass (Kg)</t>
  </si>
  <si>
    <t>Flow Type</t>
  </si>
  <si>
    <t>Year</t>
  </si>
  <si>
    <t>Month</t>
  </si>
  <si>
    <t>Include in HS2 aggregation</t>
  </si>
  <si>
    <t>NON-EU</t>
  </si>
  <si>
    <t>North America</t>
  </si>
  <si>
    <t>United States</t>
  </si>
  <si>
    <t>All Commodities</t>
  </si>
  <si>
    <t>27 Mineral fuels, mineral oils and products of their distillation; bituminous substances; mineral waxes</t>
  </si>
  <si>
    <t>2710 Petroleum oils and oils obtained from bituminous minerals (excl. crude); preparations containing &gt;= 70% by weight of petroleum oils or of oils obtained from bituminous minerals, these oils being the basic constituents of the preparations, n.e.s.; was</t>
  </si>
  <si>
    <t>271019 Medium oils and preparations, of petroleum or bituminous minerals, not containing biodiesel, n.e.s.</t>
  </si>
  <si>
    <t>27101911 Medium oils of petroleum or bituminous minerals for undergoing a specific process as defined in Additional Note 5 to chapter 27</t>
  </si>
  <si>
    <t>London Stansted</t>
  </si>
  <si>
    <t>Non EU - Imports</t>
  </si>
  <si>
    <t>December</t>
  </si>
  <si>
    <t>INCLUDE</t>
  </si>
  <si>
    <t>27101929 Medium oils and preparations, of petroleum or bituminous minerals, n.e.s. (excl. for undergoing chemical transformation, and kerosene)</t>
  </si>
  <si>
    <t>Birmingham Airport</t>
  </si>
  <si>
    <t>January</t>
  </si>
  <si>
    <t>April</t>
  </si>
  <si>
    <t>E Midlands Airport</t>
  </si>
  <si>
    <t>October</t>
  </si>
  <si>
    <t>Leeds/Bradford A/P</t>
  </si>
  <si>
    <t>February</t>
  </si>
  <si>
    <t>Liverpool</t>
  </si>
  <si>
    <t>March</t>
  </si>
  <si>
    <t>London Gateway</t>
  </si>
  <si>
    <t>May</t>
  </si>
  <si>
    <t>August</t>
  </si>
  <si>
    <t>London Heathrow</t>
  </si>
  <si>
    <t>June</t>
  </si>
  <si>
    <t>London(inc Tilbury)</t>
  </si>
  <si>
    <t>July</t>
  </si>
  <si>
    <t>September</t>
  </si>
  <si>
    <t>Manchester Airport</t>
  </si>
  <si>
    <t>Southampton</t>
  </si>
  <si>
    <t>Thamesport</t>
  </si>
  <si>
    <t>27101935 Gas oils of petroleum or bituminous minerals, for undergoing chemical transformation (excl. specific processes specified in Additional Note 5 to chapter 27)</t>
  </si>
  <si>
    <t>27101943 Gas oils of petroleum or bituminous minerals, with a sulphur content of &lt;= 0,001% by weight (excl. containing biodiesel, and for undergoing chemical transformation)</t>
  </si>
  <si>
    <t>Aberdeen Airport</t>
  </si>
  <si>
    <t>Belfast</t>
  </si>
  <si>
    <t>Cardiff</t>
  </si>
  <si>
    <t>November</t>
  </si>
  <si>
    <t>Felixstowe</t>
  </si>
  <si>
    <t>Glasgow Airport</t>
  </si>
  <si>
    <t>Harwich Internation'</t>
  </si>
  <si>
    <t>Hull</t>
  </si>
  <si>
    <t>Immingham</t>
  </si>
  <si>
    <t>Luton Airport</t>
  </si>
  <si>
    <t>Manchester</t>
  </si>
  <si>
    <t>Middlesbrough</t>
  </si>
  <si>
    <t>Milford</t>
  </si>
  <si>
    <t>Not Collected</t>
  </si>
  <si>
    <t>27101946 Gas oils of petroleum or bituminous minerals, with a sulphur content of &gt; 0,001% but &lt;= 0,002% by weight (excl. containing biodiesel, and for undergoing chemical transformation)</t>
  </si>
  <si>
    <t>27101948 Gas oils of petroleum or bituminous minerals, with a sulphur content of &gt; 0,1% by weight (excl. containing biodiesel, and for undergoing chemical transformation)</t>
  </si>
  <si>
    <t>27101967 Fuel oils obtained from bituminous materials, with a sulphur content of &gt; 0,5% by weight (excl. for undergoing chemical transformation, and containing biodiesel)</t>
  </si>
  <si>
    <t>27101999 Lubricating oils and other heavy oils and preparations n.e.s., containing by weight &gt;= 70% of petroleum oils or of oils obtained from bituminous minerals, these oils being the basic constituents of the preparations (excl. for undergoing chemical transformation)</t>
  </si>
  <si>
    <t>Newcastle Airport</t>
  </si>
  <si>
    <t>Prestwick Airport</t>
  </si>
  <si>
    <t>BH CN Code</t>
  </si>
  <si>
    <t>Sum of Net Mass (Kg)</t>
  </si>
  <si>
    <t>Grand Total</t>
  </si>
  <si>
    <t>2023 Total</t>
  </si>
  <si>
    <t>2024 Total</t>
  </si>
  <si>
    <t>United States Total</t>
  </si>
  <si>
    <t>Source</t>
  </si>
  <si>
    <t>Londonderry</t>
  </si>
  <si>
    <t>https://www.uktradeinfo.com/trade-data/ots-custom-table/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</si>
</sst>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0" fillId="0" borderId="0" xfId="0" pivotButton="1"/>
    <xf numFmtId="164" fontId="0" fillId="0" borderId="0" xfId="0" applyNumberFormat="1"/>
    <xf numFmtId="164" fontId="16" fillId="0" borderId="0" xfId="0" applyNumberFormat="1" applyFont="1"/>
    <xf numFmtId="0" fontId="20" fillId="0" borderId="0" xfId="0" applyFont="1"/>
    <xf numFmtId="0" fontId="19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495300</xdr:colOff>
      <xdr:row>1</xdr:row>
      <xdr:rowOff>113164</xdr:rowOff>
    </xdr:from>
    <xdr:to>
      <xdr:col>28</xdr:col>
      <xdr:colOff>125330</xdr:colOff>
      <xdr:row>30</xdr:row>
      <xdr:rowOff>86617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7FD8F6-B576-9B66-A763-99B6741BB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01300" y="303664"/>
          <a:ext cx="6945230" cy="411682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njamin Hartland" refreshedDate="45811.399803703702" createdVersion="8" refreshedVersion="8" minRefreshableVersion="3" recordCount="314" xr:uid="{E52CCD83-A3B5-489D-919A-B458D9C74281}">
  <cacheSource type="worksheet">
    <worksheetSource ref="A1:O315" sheet="Custom table download 202404111"/>
  </cacheSource>
  <cacheFields count="15">
    <cacheField name="EU / NON EU" numFmtId="0">
      <sharedItems/>
    </cacheField>
    <cacheField name="Continent" numFmtId="0">
      <sharedItems/>
    </cacheField>
    <cacheField name="Country" numFmtId="0">
      <sharedItems count="1">
        <s v="United States"/>
      </sharedItems>
    </cacheField>
    <cacheField name="Commodities" numFmtId="0">
      <sharedItems/>
    </cacheField>
    <cacheField name="HS2" numFmtId="0">
      <sharedItems/>
    </cacheField>
    <cacheField name="HS4" numFmtId="0">
      <sharedItems/>
    </cacheField>
    <cacheField name="HS6" numFmtId="0">
      <sharedItems/>
    </cacheField>
    <cacheField name="CN8" numFmtId="0">
      <sharedItems containsMixedTypes="1" containsNumber="1" containsInteger="1" minValue="27101943" maxValue="27101943" longText="1"/>
    </cacheField>
    <cacheField name="BH CN Code" numFmtId="0">
      <sharedItems containsSemiMixedTypes="0" containsString="0" containsNumber="1" containsInteger="1" minValue="27101911" maxValue="27101999" count="8">
        <n v="27101911"/>
        <n v="27101929"/>
        <n v="27101935"/>
        <n v="27101943"/>
        <n v="27101946"/>
        <n v="27101948"/>
        <n v="27101967"/>
        <n v="27101999"/>
      </sharedItems>
    </cacheField>
    <cacheField name="PortName" numFmtId="0">
      <sharedItems/>
    </cacheField>
    <cacheField name="Net Mass (Kg)" numFmtId="0">
      <sharedItems containsSemiMixedTypes="0" containsString="0" containsNumber="1" containsInteger="1" minValue="1" maxValue="341813082"/>
    </cacheField>
    <cacheField name="Flow Type" numFmtId="0">
      <sharedItems/>
    </cacheField>
    <cacheField name="Year" numFmtId="0">
      <sharedItems containsSemiMixedTypes="0" containsString="0" containsNumber="1" containsInteger="1" minValue="2023" maxValue="2024" count="2">
        <n v="2023"/>
        <n v="2024"/>
      </sharedItems>
    </cacheField>
    <cacheField name="Month" numFmtId="0">
      <sharedItems count="12">
        <s v="December"/>
        <s v="January"/>
        <s v="April"/>
        <s v="October"/>
        <s v="February"/>
        <s v="March"/>
        <s v="May"/>
        <s v="August"/>
        <s v="June"/>
        <s v="July"/>
        <s v="September"/>
        <s v="November"/>
      </sharedItems>
    </cacheField>
    <cacheField name="Include in HS2 aggrega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4"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11 Medium oils of petroleum or bituminous minerals for undergoing a specific process as defined in Additional Note 5 to chapter 27"/>
    <x v="0"/>
    <s v="London Stansted"/>
    <n v="85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Birmingham Airport"/>
    <n v="352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Birmingham Airport"/>
    <n v="738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E Midlands Airport"/>
    <n v="36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eeds/Bradford A/P"/>
    <n v="100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iverpool"/>
    <n v="17904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iverpool"/>
    <n v="31452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Gateway"/>
    <n v="272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Gateway"/>
    <n v="1045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Gateway"/>
    <n v="2524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Gateway"/>
    <n v="206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Gateway"/>
    <n v="1828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Heathrow"/>
    <n v="128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Heathrow"/>
    <n v="368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Heathrow"/>
    <n v="155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Heathrow"/>
    <n v="343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Stansted"/>
    <n v="63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Stansted"/>
    <n v="362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Stansted"/>
    <n v="145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Stansted"/>
    <n v="639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Stansted"/>
    <n v="1136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Stansted"/>
    <n v="36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Stansted"/>
    <n v="4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Stansted"/>
    <n v="7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 Stansted"/>
    <n v="9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(inc Tilbury)"/>
    <n v="190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(inc Tilbury)"/>
    <n v="151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(inc Tilbury)"/>
    <n v="818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London(inc Tilbury)"/>
    <n v="342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Manchester Airport"/>
    <n v="2000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Southampton"/>
    <n v="821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Southampton"/>
    <n v="1149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Southampton"/>
    <n v="1941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Southampton"/>
    <n v="1314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Thamesport"/>
    <n v="729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29 Medium oils and preparations, of petroleum or bituminous minerals, n.e.s. (excl. for undergoing chemical transformation, and kerosene)"/>
    <x v="1"/>
    <s v="Thamesport"/>
    <n v="761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35 Gas oils of petroleum or bituminous minerals, for undergoing chemical transformation (excl. specific processes specified in Additional Note 5 to chapter 27)"/>
    <x v="2"/>
    <s v="Liverpool"/>
    <n v="15014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Aberdeen Airport"/>
    <n v="5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Aberdeen Airport"/>
    <n v="1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Belfast"/>
    <n v="9335513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Cardiff"/>
    <n v="3000000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E Midlands Airport"/>
    <n v="50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E Midlands Airport"/>
    <n v="40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Felixstowe"/>
    <n v="50895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Glasgow Airport"/>
    <n v="132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Harwich Internation'"/>
    <n v="172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Harwich Internation'"/>
    <n v="2764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Harwich Internation'"/>
    <n v="651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Harwich Internation'"/>
    <n v="218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Hull"/>
    <n v="23960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Hull"/>
    <n v="24950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Immingham"/>
    <n v="41480000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Immingham"/>
    <n v="49982307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iverpool"/>
    <n v="37841000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iverpool"/>
    <n v="54414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iverpool"/>
    <n v="107711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iverpool"/>
    <n v="75451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iverpool"/>
    <n v="40746696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iverpool"/>
    <n v="18763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iverpool"/>
    <n v="76221567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iverpool"/>
    <n v="13532204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iverpool"/>
    <n v="72411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Gateway"/>
    <n v="462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Gateway"/>
    <n v="172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Gateway"/>
    <n v="21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Gateway"/>
    <n v="29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Gateway"/>
    <n v="344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Stansted"/>
    <n v="3278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Stansted"/>
    <n v="216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Stansted"/>
    <n v="52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Stansted"/>
    <n v="262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Stansted"/>
    <n v="159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 Stansted"/>
    <n v="129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(inc Tilbury)"/>
    <n v="555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(inc Tilbury)"/>
    <n v="141595335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(inc Tilbury)"/>
    <n v="62682000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(inc Tilbury)"/>
    <n v="89199847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(inc Tilbury)"/>
    <n v="28794000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(inc Tilbury)"/>
    <n v="43434490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(inc Tilbury)"/>
    <n v="59113383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ondon(inc Tilbury)"/>
    <n v="157234163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Luton Airport"/>
    <n v="50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anchester"/>
    <n v="4190471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ddlesbrough"/>
    <n v="17717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ddlesbrough"/>
    <n v="53851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ddlesbrough"/>
    <n v="49260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ddlesbrough"/>
    <n v="18162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ddlesbrough"/>
    <n v="17989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lford"/>
    <n v="99668001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lford"/>
    <n v="83569000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lford"/>
    <n v="201460490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lford"/>
    <n v="217891739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lford"/>
    <n v="166658563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lford"/>
    <n v="216684898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lford"/>
    <n v="40696528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lford"/>
    <n v="140979847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Milford"/>
    <n v="140550607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Not Collected"/>
    <n v="341813082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Not Collected"/>
    <n v="105863799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Not Collected"/>
    <n v="164780960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Not Collected"/>
    <n v="259387148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Not Collected"/>
    <n v="65949855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Southampton"/>
    <n v="41264882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Southampton"/>
    <n v="39500000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Southampton"/>
    <n v="120500000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Southampton"/>
    <n v="44310000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Southampton"/>
    <n v="40000000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Southampton"/>
    <n v="83500000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Southampton"/>
    <n v="210000000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Southampton"/>
    <n v="81300000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3 Gas oils of petroleum or bituminous minerals, with a sulphur content of &lt;= 0,001% by weight (excl. containing biodiesel, and for undergoing chemical transformation)"/>
    <x v="3"/>
    <s v="Southampton"/>
    <n v="79800000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6 Gas oils of petroleum or bituminous minerals, with a sulphur content of &gt; 0,001% but &lt;= 0,002% by weight (excl. containing biodiesel, and for undergoing chemical transformation)"/>
    <x v="4"/>
    <s v="E Midlands Airport"/>
    <n v="24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6 Gas oils of petroleum or bituminous minerals, with a sulphur content of &gt; 0,001% but &lt;= 0,002% by weight (excl. containing biodiesel, and for undergoing chemical transformation)"/>
    <x v="4"/>
    <s v="London Heathrow"/>
    <n v="133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6 Gas oils of petroleum or bituminous minerals, with a sulphur content of &gt; 0,001% but &lt;= 0,002% by weight (excl. containing biodiesel, and for undergoing chemical transformation)"/>
    <x v="4"/>
    <s v="London Heathrow"/>
    <n v="157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8 Gas oils of petroleum or bituminous minerals, with a sulphur content of &gt; 0,1% by weight (excl. containing biodiesel, and for undergoing chemical transformation)"/>
    <x v="5"/>
    <s v="Leeds/Bradford A/P"/>
    <n v="1470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8 Gas oils of petroleum or bituminous minerals, with a sulphur content of &gt; 0,1% by weight (excl. containing biodiesel, and for undergoing chemical transformation)"/>
    <x v="5"/>
    <s v="London Gateway"/>
    <n v="822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8 Gas oils of petroleum or bituminous minerals, with a sulphur content of &gt; 0,1% by weight (excl. containing biodiesel, and for undergoing chemical transformation)"/>
    <x v="5"/>
    <s v="Southampton"/>
    <n v="110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48 Gas oils of petroleum or bituminous minerals, with a sulphur content of &gt; 0,1% by weight (excl. containing biodiesel, and for undergoing chemical transformation)"/>
    <x v="5"/>
    <s v="Southampton"/>
    <n v="47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67 Fuel oils obtained from bituminous materials, with a sulphur content of &gt; 0,5% by weight (excl. for undergoing chemical transformation, and containing biodiesel)"/>
    <x v="6"/>
    <s v="London Stansted"/>
    <n v="14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67 Fuel oils obtained from bituminous materials, with a sulphur content of &gt; 0,5% by weight (excl. for undergoing chemical transformation, and containing biodiesel)"/>
    <x v="6"/>
    <s v="London Stansted"/>
    <n v="507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Aberdeen Airport"/>
    <n v="11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Aberdeen Airport"/>
    <n v="21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Aberdeen Airport"/>
    <n v="5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Aberdeen Airport"/>
    <n v="7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Aberdeen Airport"/>
    <n v="931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Aberdeen Airport"/>
    <n v="78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Aberdeen Airport"/>
    <n v="407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Birmingham Airport"/>
    <n v="1030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Birmingham Airport"/>
    <n v="312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Birmingham Airport"/>
    <n v="434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Birmingham Airport"/>
    <n v="4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Birmingham Airport"/>
    <n v="106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Birmingham Airport"/>
    <n v="379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Birmingham Airport"/>
    <n v="1013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Birmingham Airport"/>
    <n v="1634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Birmingham Airport"/>
    <n v="267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45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960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1577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1039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42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169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2696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126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21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622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757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E Midlands Airport"/>
    <n v="795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Felixstowe"/>
    <n v="102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Hull"/>
    <n v="3849661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eeds/Bradford A/P"/>
    <n v="216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eeds/Bradford A/P"/>
    <n v="465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eeds/Bradford A/P"/>
    <n v="552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eeds/Bradford A/P"/>
    <n v="2344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eeds/Bradford A/P"/>
    <n v="744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eeds/Bradford A/P"/>
    <n v="454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iverpool"/>
    <n v="20511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iverpool"/>
    <n v="29227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iverpool"/>
    <n v="3128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iverpool"/>
    <n v="17070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iverpool"/>
    <n v="1813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iverpool"/>
    <n v="33316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iverpool"/>
    <n v="13855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iverpool"/>
    <n v="5548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139462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121186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119140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137323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17795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160462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76102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70837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241707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166133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97229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116129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Gateway"/>
    <n v="163219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1953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1078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1357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1296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1656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1237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4244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4571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368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168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143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277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Heathrow"/>
    <n v="241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1088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897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473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1921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1497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709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1035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621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6331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8934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6340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968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 Stansted"/>
    <n v="771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5569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6148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5390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2672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294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2206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1726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1135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158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14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6372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5401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London(inc Tilbury)"/>
    <n v="128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anchester"/>
    <n v="2433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anchester Airport"/>
    <n v="175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anchester Airport"/>
    <n v="871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anchester Airport"/>
    <n v="3086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anchester Airport"/>
    <n v="771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anchester Airport"/>
    <n v="551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anchester Airport"/>
    <n v="2158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anchester Airport"/>
    <n v="12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anchester Airport"/>
    <n v="784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anchester Airport"/>
    <n v="1374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Middlesbrough"/>
    <n v="48700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Newcastle Airport"/>
    <n v="91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Newcastle Airport"/>
    <n v="272"/>
    <s v="Non EU - Imports"/>
    <x v="0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Not Collected"/>
    <n v="4875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Not Collected"/>
    <n v="4169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Not Collected"/>
    <n v="7952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Not Collected"/>
    <n v="516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Prestwick Airport"/>
    <n v="205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1276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17181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2043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4181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65235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17850"/>
    <s v="Non EU - Imports"/>
    <x v="0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3683"/>
    <s v="Non EU - Imports"/>
    <x v="0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43643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1000"/>
    <s v="Non EU - Imports"/>
    <x v="0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16950"/>
    <s v="Non EU - Imports"/>
    <x v="0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Southampton"/>
    <n v="16875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Thamesport"/>
    <n v="1959"/>
    <s v="Non EU - Imports"/>
    <x v="0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Thamesport"/>
    <n v="628"/>
    <s v="Non EU - Imports"/>
    <x v="0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Thamesport"/>
    <n v="804"/>
    <s v="Non EU - Imports"/>
    <x v="0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Thamesport"/>
    <n v="1797"/>
    <s v="Non EU - Imports"/>
    <x v="0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Thamesport"/>
    <n v="544"/>
    <s v="Non EU - Imports"/>
    <x v="0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Thamesport"/>
    <n v="3791"/>
    <s v="Non EU - Imports"/>
    <x v="0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s v="27101999 Lubricating oils and other heavy oils and preparations n.e.s., containing by weight &gt;= 70% of petroleum oils or of oils obtained from bituminous minerals, these oils being the basic constituents of the preparations (excl. for undergoing chemical transformation)"/>
    <x v="7"/>
    <s v="Thamesport"/>
    <n v="2414"/>
    <s v="Non EU - Imports"/>
    <x v="0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Birmingham Airport"/>
    <n v="303"/>
    <s v="Non EU - Imports"/>
    <x v="1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Cardiff"/>
    <n v="3000000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Immingham"/>
    <n v="69950000"/>
    <s v="Non EU - Imports"/>
    <x v="1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Immingham"/>
    <n v="32950000"/>
    <s v="Non EU - Imports"/>
    <x v="1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Immingham"/>
    <n v="27000000"/>
    <s v="Non EU - Imports"/>
    <x v="1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Immingham"/>
    <n v="24500000"/>
    <s v="Non EU - Imports"/>
    <x v="1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Immingham"/>
    <n v="10100000"/>
    <s v="Non EU - Imports"/>
    <x v="1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Immingham"/>
    <n v="35595000"/>
    <s v="Non EU - Imports"/>
    <x v="1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iverpool"/>
    <n v="43042969"/>
    <s v="Non EU - Imports"/>
    <x v="1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 Gateway"/>
    <n v="800"/>
    <s v="Non EU - Imports"/>
    <x v="1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 Gateway"/>
    <n v="5422"/>
    <s v="Non EU - Imports"/>
    <x v="1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 Gateway"/>
    <n v="938"/>
    <s v="Non EU - Imports"/>
    <x v="1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 Heathrow"/>
    <n v="2"/>
    <s v="Non EU - Imports"/>
    <x v="1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 Stansted"/>
    <n v="129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 Stansted"/>
    <n v="176"/>
    <s v="Non EU - Imports"/>
    <x v="1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 Stansted"/>
    <n v="157"/>
    <s v="Non EU - Imports"/>
    <x v="1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 Stansted"/>
    <n v="68"/>
    <s v="Non EU - Imports"/>
    <x v="1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 Stansted"/>
    <n v="220"/>
    <s v="Non EU - Imports"/>
    <x v="1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 Stansted"/>
    <n v="53"/>
    <s v="Non EU - Imports"/>
    <x v="1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157234163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8700000"/>
    <s v="Non EU - Imports"/>
    <x v="1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87530439"/>
    <s v="Non EU - Imports"/>
    <x v="1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88016718"/>
    <s v="Non EU - Imports"/>
    <x v="1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92229536"/>
    <s v="Non EU - Imports"/>
    <x v="1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202909452"/>
    <s v="Non EU - Imports"/>
    <x v="1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198140635"/>
    <s v="Non EU - Imports"/>
    <x v="1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145962409"/>
    <s v="Non EU - Imports"/>
    <x v="1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24250000"/>
    <s v="Non EU - Imports"/>
    <x v="1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57078860"/>
    <s v="Non EU - Imports"/>
    <x v="1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61738000"/>
    <s v="Non EU - Imports"/>
    <x v="1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(inc Tilbury)"/>
    <n v="160401263"/>
    <s v="Non EU - Imports"/>
    <x v="1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derry"/>
    <n v="16000000"/>
    <s v="Non EU - Imports"/>
    <x v="1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derry"/>
    <n v="15973000"/>
    <s v="Non EU - Imports"/>
    <x v="1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Londonderry"/>
    <n v="12500000"/>
    <s v="Non EU - Imports"/>
    <x v="1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ddlesbrough"/>
    <n v="54037475"/>
    <s v="Non EU - Imports"/>
    <x v="1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ddlesbrough"/>
    <n v="53998000"/>
    <s v="Non EU - Imports"/>
    <x v="1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ddlesbrough"/>
    <n v="82005528"/>
    <s v="Non EU - Imports"/>
    <x v="1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ddlesbrough"/>
    <n v="42091839"/>
    <s v="Non EU - Imports"/>
    <x v="1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ddlesbrough"/>
    <n v="24557410"/>
    <s v="Non EU - Imports"/>
    <x v="1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ddlesbrough"/>
    <n v="9117344"/>
    <s v="Non EU - Imports"/>
    <x v="1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140550607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119381859"/>
    <s v="Non EU - Imports"/>
    <x v="1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197735041"/>
    <s v="Non EU - Imports"/>
    <x v="1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218007472"/>
    <s v="Non EU - Imports"/>
    <x v="1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28850000"/>
    <s v="Non EU - Imports"/>
    <x v="1"/>
    <x v="6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107641181"/>
    <s v="Non EU - Imports"/>
    <x v="1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122684019"/>
    <s v="Non EU - Imports"/>
    <x v="1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117072832"/>
    <s v="Non EU - Imports"/>
    <x v="1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201439905"/>
    <s v="Non EU - Imports"/>
    <x v="1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248675000"/>
    <s v="Non EU - Imports"/>
    <x v="1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Milford"/>
    <n v="149015134"/>
    <s v="Non EU - Imports"/>
    <x v="1"/>
    <x v="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79800000"/>
    <s v="Non EU - Imports"/>
    <x v="1"/>
    <x v="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44018071"/>
    <s v="Non EU - Imports"/>
    <x v="1"/>
    <x v="4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80000029"/>
    <s v="Non EU - Imports"/>
    <x v="1"/>
    <x v="5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80400000"/>
    <s v="Non EU - Imports"/>
    <x v="1"/>
    <x v="2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42500000"/>
    <s v="Non EU - Imports"/>
    <x v="1"/>
    <x v="8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86200000"/>
    <s v="Non EU - Imports"/>
    <x v="1"/>
    <x v="9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40744000"/>
    <s v="Non EU - Imports"/>
    <x v="1"/>
    <x v="7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86000000"/>
    <s v="Non EU - Imports"/>
    <x v="1"/>
    <x v="10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122858461"/>
    <s v="Non EU - Imports"/>
    <x v="1"/>
    <x v="3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41200000"/>
    <s v="Non EU - Imports"/>
    <x v="1"/>
    <x v="11"/>
    <s v="INCLUDE"/>
  </r>
  <r>
    <s v="NON-EU"/>
    <s v="North America"/>
    <x v="0"/>
    <s v="All Commodities"/>
    <s v="27 Mineral fuels, mineral oils and products of their distillation; bituminous substances; mineral waxes"/>
    <s v="2710 Petroleum oils and oils obtained from bituminous minerals (excl. crude); preparations containing &gt;= 70% by weight of petroleum oils or of oils obtained from bituminous minerals, these oils being the basic constituents of the preparations, n.e.s.; was"/>
    <s v="271019 Medium oils and preparations, of petroleum or bituminous minerals, not containing biodiesel, n.e.s."/>
    <n v="27101943"/>
    <x v="3"/>
    <s v="Southampton"/>
    <n v="94500000"/>
    <s v="Non EU - Imports"/>
    <x v="1"/>
    <x v="0"/>
    <s v="INCLUD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02AB5D-92E7-41E9-9143-C2AA7D30C7C8}" name="PivotTable1" cacheId="3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3:P10" firstHeaderRow="1" firstDataRow="2" firstDataCol="3"/>
  <pivotFields count="15">
    <pivotField compact="0" outline="0" showAll="0"/>
    <pivotField compact="0" outline="0" showAll="0"/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9">
        <item h="1" x="0"/>
        <item h="1" x="1"/>
        <item h="1" x="2"/>
        <item x="3"/>
        <item h="1" x="4"/>
        <item h="1" x="5"/>
        <item h="1" x="6"/>
        <item h="1" x="7"/>
        <item t="default"/>
      </items>
    </pivotField>
    <pivotField compact="0" outline="0" showAll="0"/>
    <pivotField dataField="1" compact="0" outline="0" showAll="0"/>
    <pivotField compact="0" outline="0" showAll="0"/>
    <pivotField axis="axisRow" compact="0" outline="0" showAll="0">
      <items count="3">
        <item x="0"/>
        <item x="1"/>
        <item t="default"/>
      </items>
    </pivotField>
    <pivotField axis="axisCol" compact="0" outline="0" showAll="0">
      <items count="13">
        <item x="1"/>
        <item x="4"/>
        <item x="5"/>
        <item x="2"/>
        <item x="6"/>
        <item x="8"/>
        <item x="9"/>
        <item x="7"/>
        <item x="10"/>
        <item x="3"/>
        <item x="11"/>
        <item x="0"/>
        <item t="default"/>
      </items>
    </pivotField>
    <pivotField compact="0" outline="0" showAll="0"/>
  </pivotFields>
  <rowFields count="3">
    <field x="2"/>
    <field x="12"/>
    <field x="8"/>
  </rowFields>
  <rowItems count="6">
    <i>
      <x/>
      <x/>
      <x v="3"/>
    </i>
    <i t="default" r="1">
      <x/>
    </i>
    <i r="1">
      <x v="1"/>
      <x v="3"/>
    </i>
    <i t="default" r="1">
      <x v="1"/>
    </i>
    <i t="default">
      <x/>
    </i>
    <i t="grand">
      <x/>
    </i>
  </rowItems>
  <colFields count="1">
    <field x="13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Net Mass (Kg)" fld="10" baseField="0" baseItem="0" numFmtId="164"/>
  </dataFields>
  <formats count="3">
    <format dxfId="2">
      <pivotArea collapsedLevelsAreSubtotals="1" fieldPosition="0">
        <references count="2">
          <reference field="2" count="0" selected="0"/>
          <reference field="8" count="0"/>
        </references>
      </pivotArea>
    </format>
    <format dxfId="1">
      <pivotArea grandRow="1"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uktradeinfo.com/trade-data/ots-custom-tabl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13"/>
  <sheetViews>
    <sheetView tabSelected="1" workbookViewId="0">
      <selection activeCell="F16" sqref="F16"/>
    </sheetView>
  </sheetViews>
  <sheetFormatPr defaultRowHeight="15" x14ac:dyDescent="0.25"/>
  <cols>
    <col min="1" max="1" width="16.42578125" bestFit="1" customWidth="1"/>
    <col min="2" max="2" width="20.28515625" bestFit="1" customWidth="1"/>
    <col min="3" max="3" width="14.42578125" bestFit="1" customWidth="1"/>
    <col min="4" max="16" width="14.28515625" bestFit="1" customWidth="1"/>
  </cols>
  <sheetData>
    <row r="3" spans="1:16" x14ac:dyDescent="0.25">
      <c r="A3" s="2" t="s">
        <v>70</v>
      </c>
      <c r="D3" s="2" t="s">
        <v>12</v>
      </c>
    </row>
    <row r="4" spans="1:16" x14ac:dyDescent="0.25">
      <c r="A4" s="2" t="s">
        <v>2</v>
      </c>
      <c r="B4" s="2" t="s">
        <v>11</v>
      </c>
      <c r="C4" s="2" t="s">
        <v>69</v>
      </c>
      <c r="D4" t="s">
        <v>28</v>
      </c>
      <c r="E4" t="s">
        <v>33</v>
      </c>
      <c r="F4" t="s">
        <v>35</v>
      </c>
      <c r="G4" t="s">
        <v>29</v>
      </c>
      <c r="H4" t="s">
        <v>37</v>
      </c>
      <c r="I4" t="s">
        <v>40</v>
      </c>
      <c r="J4" t="s">
        <v>42</v>
      </c>
      <c r="K4" t="s">
        <v>38</v>
      </c>
      <c r="L4" t="s">
        <v>43</v>
      </c>
      <c r="M4" t="s">
        <v>31</v>
      </c>
      <c r="N4" t="s">
        <v>52</v>
      </c>
      <c r="O4" t="s">
        <v>24</v>
      </c>
      <c r="P4" t="s">
        <v>71</v>
      </c>
    </row>
    <row r="5" spans="1:16" x14ac:dyDescent="0.25">
      <c r="A5" t="s">
        <v>16</v>
      </c>
      <c r="B5">
        <v>2023</v>
      </c>
      <c r="C5">
        <v>27101943</v>
      </c>
      <c r="D5" s="3">
        <v>379705611</v>
      </c>
      <c r="E5" s="3">
        <v>105893801</v>
      </c>
      <c r="F5" s="3">
        <v>164781903</v>
      </c>
      <c r="G5" s="3">
        <v>259459956</v>
      </c>
      <c r="H5" s="3">
        <v>348585865</v>
      </c>
      <c r="I5" s="3">
        <v>227310458</v>
      </c>
      <c r="J5" s="3">
        <v>461267405</v>
      </c>
      <c r="K5" s="3">
        <v>307157286</v>
      </c>
      <c r="L5" s="3">
        <v>235471326</v>
      </c>
      <c r="M5" s="3">
        <v>429176600</v>
      </c>
      <c r="N5" s="3">
        <v>264246761</v>
      </c>
      <c r="O5" s="3">
        <v>281465800</v>
      </c>
      <c r="P5" s="3">
        <v>3464522772</v>
      </c>
    </row>
    <row r="6" spans="1:16" x14ac:dyDescent="0.25">
      <c r="B6" t="s">
        <v>72</v>
      </c>
      <c r="D6" s="3">
        <v>379705611</v>
      </c>
      <c r="E6" s="3">
        <v>105893801</v>
      </c>
      <c r="F6" s="3">
        <v>164781903</v>
      </c>
      <c r="G6" s="3">
        <v>259459956</v>
      </c>
      <c r="H6" s="3">
        <v>348585865</v>
      </c>
      <c r="I6" s="3">
        <v>227310458</v>
      </c>
      <c r="J6" s="3">
        <v>461267405</v>
      </c>
      <c r="K6" s="3">
        <v>307157286</v>
      </c>
      <c r="L6" s="3">
        <v>235471326</v>
      </c>
      <c r="M6" s="3">
        <v>429176600</v>
      </c>
      <c r="N6" s="3">
        <v>264246761</v>
      </c>
      <c r="O6" s="3">
        <v>281465800</v>
      </c>
      <c r="P6" s="3">
        <v>3464522772</v>
      </c>
    </row>
    <row r="7" spans="1:16" x14ac:dyDescent="0.25">
      <c r="B7">
        <v>2024</v>
      </c>
      <c r="C7">
        <v>27101943</v>
      </c>
      <c r="D7" s="3">
        <v>761169798</v>
      </c>
      <c r="E7" s="3">
        <v>312088381</v>
      </c>
      <c r="F7" s="3">
        <v>381238509</v>
      </c>
      <c r="G7" s="3">
        <v>419374190</v>
      </c>
      <c r="H7" s="3">
        <v>160579693</v>
      </c>
      <c r="I7" s="3">
        <v>396099024</v>
      </c>
      <c r="J7" s="3">
        <v>485522722</v>
      </c>
      <c r="K7" s="3">
        <v>385784989</v>
      </c>
      <c r="L7" s="3">
        <v>363882985</v>
      </c>
      <c r="M7" s="3">
        <v>464207321</v>
      </c>
      <c r="N7" s="3">
        <v>127495465</v>
      </c>
      <c r="O7" s="3">
        <v>413033741</v>
      </c>
      <c r="P7" s="3">
        <v>4670476818</v>
      </c>
    </row>
    <row r="8" spans="1:16" x14ac:dyDescent="0.25">
      <c r="B8" t="s">
        <v>73</v>
      </c>
      <c r="D8" s="3">
        <v>761169798</v>
      </c>
      <c r="E8" s="3">
        <v>312088381</v>
      </c>
      <c r="F8" s="3">
        <v>381238509</v>
      </c>
      <c r="G8" s="3">
        <v>419374190</v>
      </c>
      <c r="H8" s="3">
        <v>160579693</v>
      </c>
      <c r="I8" s="3">
        <v>396099024</v>
      </c>
      <c r="J8" s="3">
        <v>485522722</v>
      </c>
      <c r="K8" s="3">
        <v>385784989</v>
      </c>
      <c r="L8" s="3">
        <v>363882985</v>
      </c>
      <c r="M8" s="3">
        <v>464207321</v>
      </c>
      <c r="N8" s="3">
        <v>127495465</v>
      </c>
      <c r="O8" s="3">
        <v>413033741</v>
      </c>
      <c r="P8" s="3">
        <v>4670476818</v>
      </c>
    </row>
    <row r="9" spans="1:16" x14ac:dyDescent="0.25">
      <c r="A9" t="s">
        <v>74</v>
      </c>
      <c r="D9" s="3">
        <v>1140875409</v>
      </c>
      <c r="E9" s="3">
        <v>417982182</v>
      </c>
      <c r="F9" s="3">
        <v>546020412</v>
      </c>
      <c r="G9" s="3">
        <v>678834146</v>
      </c>
      <c r="H9" s="3">
        <v>509165558</v>
      </c>
      <c r="I9" s="3">
        <v>623409482</v>
      </c>
      <c r="J9" s="3">
        <v>946790127</v>
      </c>
      <c r="K9" s="3">
        <v>692942275</v>
      </c>
      <c r="L9" s="3">
        <v>599354311</v>
      </c>
      <c r="M9" s="3">
        <v>893383921</v>
      </c>
      <c r="N9" s="3">
        <v>391742226</v>
      </c>
      <c r="O9" s="3">
        <v>694499541</v>
      </c>
      <c r="P9" s="3">
        <v>8134999590</v>
      </c>
    </row>
    <row r="10" spans="1:16" x14ac:dyDescent="0.25">
      <c r="A10" t="s">
        <v>71</v>
      </c>
      <c r="D10" s="3">
        <v>1140875409</v>
      </c>
      <c r="E10" s="3">
        <v>417982182</v>
      </c>
      <c r="F10" s="3">
        <v>546020412</v>
      </c>
      <c r="G10" s="3">
        <v>678834146</v>
      </c>
      <c r="H10" s="3">
        <v>509165558</v>
      </c>
      <c r="I10" s="3">
        <v>623409482</v>
      </c>
      <c r="J10" s="3">
        <v>946790127</v>
      </c>
      <c r="K10" s="3">
        <v>692942275</v>
      </c>
      <c r="L10" s="3">
        <v>599354311</v>
      </c>
      <c r="M10" s="3">
        <v>893383921</v>
      </c>
      <c r="N10" s="3">
        <v>391742226</v>
      </c>
      <c r="O10" s="3">
        <v>694499541</v>
      </c>
      <c r="P10" s="3">
        <v>8134999590</v>
      </c>
    </row>
    <row r="12" spans="1:16" x14ac:dyDescent="0.25"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/>
    </row>
    <row r="13" spans="1:16" x14ac:dyDescent="0.25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5"/>
  <sheetViews>
    <sheetView topLeftCell="A279" workbookViewId="0">
      <selection activeCell="J307" sqref="J307"/>
    </sheetView>
  </sheetViews>
  <sheetFormatPr defaultRowHeight="11.25" x14ac:dyDescent="0.2"/>
  <cols>
    <col min="1" max="10" width="9.140625" style="1"/>
    <col min="11" max="11" width="11.28515625" style="1" bestFit="1" customWidth="1"/>
    <col min="12" max="12" width="9.140625" style="1"/>
    <col min="13" max="13" width="9.28515625" style="1" bestFit="1" customWidth="1"/>
    <col min="14" max="16384" width="9.140625" style="1"/>
  </cols>
  <sheetData>
    <row r="1" spans="1:1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69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R1" s="5" t="s">
        <v>75</v>
      </c>
      <c r="S1" s="6" t="s">
        <v>77</v>
      </c>
    </row>
    <row r="2" spans="1:19" x14ac:dyDescent="0.2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>
        <f>VALUE(LEFT(H2,8))</f>
        <v>27101911</v>
      </c>
      <c r="J2" s="1" t="s">
        <v>22</v>
      </c>
      <c r="K2" s="1">
        <v>85</v>
      </c>
      <c r="L2" s="1" t="s">
        <v>23</v>
      </c>
      <c r="M2" s="1">
        <v>2023</v>
      </c>
      <c r="N2" s="1" t="s">
        <v>24</v>
      </c>
      <c r="O2" s="1" t="s">
        <v>25</v>
      </c>
    </row>
    <row r="3" spans="1:19" x14ac:dyDescent="0.2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26</v>
      </c>
      <c r="I3" s="1">
        <f t="shared" ref="I3:I66" si="0">VALUE(LEFT(H3,8))</f>
        <v>27101929</v>
      </c>
      <c r="J3" s="1" t="s">
        <v>27</v>
      </c>
      <c r="K3" s="1">
        <v>352</v>
      </c>
      <c r="L3" s="1" t="s">
        <v>23</v>
      </c>
      <c r="M3" s="1">
        <v>2023</v>
      </c>
      <c r="N3" s="1" t="s">
        <v>28</v>
      </c>
      <c r="O3" s="1" t="s">
        <v>25</v>
      </c>
    </row>
    <row r="4" spans="1:19" x14ac:dyDescent="0.2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26</v>
      </c>
      <c r="I4" s="1">
        <f t="shared" si="0"/>
        <v>27101929</v>
      </c>
      <c r="J4" s="1" t="s">
        <v>27</v>
      </c>
      <c r="K4" s="1">
        <v>738</v>
      </c>
      <c r="L4" s="1" t="s">
        <v>23</v>
      </c>
      <c r="M4" s="1">
        <v>2023</v>
      </c>
      <c r="N4" s="1" t="s">
        <v>29</v>
      </c>
      <c r="O4" s="1" t="s">
        <v>25</v>
      </c>
    </row>
    <row r="5" spans="1:19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26</v>
      </c>
      <c r="I5" s="1">
        <f t="shared" si="0"/>
        <v>27101929</v>
      </c>
      <c r="J5" s="1" t="s">
        <v>30</v>
      </c>
      <c r="K5" s="1">
        <v>36</v>
      </c>
      <c r="L5" s="1" t="s">
        <v>23</v>
      </c>
      <c r="M5" s="1">
        <v>2023</v>
      </c>
      <c r="N5" s="1" t="s">
        <v>31</v>
      </c>
      <c r="O5" s="1" t="s">
        <v>25</v>
      </c>
    </row>
    <row r="6" spans="1:19" x14ac:dyDescent="0.2">
      <c r="A6" s="1" t="s">
        <v>14</v>
      </c>
      <c r="B6" s="1" t="s">
        <v>15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20</v>
      </c>
      <c r="H6" s="1" t="s">
        <v>26</v>
      </c>
      <c r="I6" s="1">
        <f t="shared" si="0"/>
        <v>27101929</v>
      </c>
      <c r="J6" s="1" t="s">
        <v>32</v>
      </c>
      <c r="K6" s="1">
        <v>100</v>
      </c>
      <c r="L6" s="1" t="s">
        <v>23</v>
      </c>
      <c r="M6" s="1">
        <v>2023</v>
      </c>
      <c r="N6" s="1" t="s">
        <v>33</v>
      </c>
      <c r="O6" s="1" t="s">
        <v>25</v>
      </c>
    </row>
    <row r="7" spans="1:19" x14ac:dyDescent="0.2">
      <c r="A7" s="1" t="s">
        <v>14</v>
      </c>
      <c r="B7" s="1" t="s">
        <v>15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20</v>
      </c>
      <c r="H7" s="1" t="s">
        <v>26</v>
      </c>
      <c r="I7" s="1">
        <f t="shared" si="0"/>
        <v>27101929</v>
      </c>
      <c r="J7" s="1" t="s">
        <v>34</v>
      </c>
      <c r="K7" s="1">
        <v>17904</v>
      </c>
      <c r="L7" s="1" t="s">
        <v>23</v>
      </c>
      <c r="M7" s="1">
        <v>2023</v>
      </c>
      <c r="N7" s="1" t="s">
        <v>28</v>
      </c>
      <c r="O7" s="1" t="s">
        <v>25</v>
      </c>
    </row>
    <row r="8" spans="1:19" x14ac:dyDescent="0.2">
      <c r="A8" s="1" t="s">
        <v>14</v>
      </c>
      <c r="B8" s="1" t="s">
        <v>15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20</v>
      </c>
      <c r="H8" s="1" t="s">
        <v>26</v>
      </c>
      <c r="I8" s="1">
        <f t="shared" si="0"/>
        <v>27101929</v>
      </c>
      <c r="J8" s="1" t="s">
        <v>34</v>
      </c>
      <c r="K8" s="1">
        <v>31452</v>
      </c>
      <c r="L8" s="1" t="s">
        <v>23</v>
      </c>
      <c r="M8" s="1">
        <v>2023</v>
      </c>
      <c r="N8" s="1" t="s">
        <v>35</v>
      </c>
      <c r="O8" s="1" t="s">
        <v>25</v>
      </c>
    </row>
    <row r="9" spans="1:19" x14ac:dyDescent="0.2">
      <c r="A9" s="1" t="s">
        <v>14</v>
      </c>
      <c r="B9" s="1" t="s">
        <v>15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20</v>
      </c>
      <c r="H9" s="1" t="s">
        <v>26</v>
      </c>
      <c r="I9" s="1">
        <f t="shared" si="0"/>
        <v>27101929</v>
      </c>
      <c r="J9" s="1" t="s">
        <v>36</v>
      </c>
      <c r="K9" s="1">
        <v>272</v>
      </c>
      <c r="L9" s="1" t="s">
        <v>23</v>
      </c>
      <c r="M9" s="1">
        <v>2023</v>
      </c>
      <c r="N9" s="1" t="s">
        <v>28</v>
      </c>
      <c r="O9" s="1" t="s">
        <v>25</v>
      </c>
    </row>
    <row r="10" spans="1:19" x14ac:dyDescent="0.2">
      <c r="A10" s="1" t="s">
        <v>14</v>
      </c>
      <c r="B10" s="1" t="s">
        <v>15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20</v>
      </c>
      <c r="H10" s="1" t="s">
        <v>26</v>
      </c>
      <c r="I10" s="1">
        <f t="shared" si="0"/>
        <v>27101929</v>
      </c>
      <c r="J10" s="1" t="s">
        <v>36</v>
      </c>
      <c r="K10" s="1">
        <v>1045</v>
      </c>
      <c r="L10" s="1" t="s">
        <v>23</v>
      </c>
      <c r="M10" s="1">
        <v>2023</v>
      </c>
      <c r="N10" s="1" t="s">
        <v>33</v>
      </c>
      <c r="O10" s="1" t="s">
        <v>25</v>
      </c>
    </row>
    <row r="11" spans="1:19" x14ac:dyDescent="0.2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26</v>
      </c>
      <c r="I11" s="1">
        <f t="shared" si="0"/>
        <v>27101929</v>
      </c>
      <c r="J11" s="1" t="s">
        <v>36</v>
      </c>
      <c r="K11" s="1">
        <v>2524</v>
      </c>
      <c r="L11" s="1" t="s">
        <v>23</v>
      </c>
      <c r="M11" s="1">
        <v>2023</v>
      </c>
      <c r="N11" s="1" t="s">
        <v>37</v>
      </c>
      <c r="O11" s="1" t="s">
        <v>25</v>
      </c>
    </row>
    <row r="12" spans="1:19" x14ac:dyDescent="0.2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20</v>
      </c>
      <c r="H12" s="1" t="s">
        <v>26</v>
      </c>
      <c r="I12" s="1">
        <f t="shared" si="0"/>
        <v>27101929</v>
      </c>
      <c r="J12" s="1" t="s">
        <v>36</v>
      </c>
      <c r="K12" s="1">
        <v>206</v>
      </c>
      <c r="L12" s="1" t="s">
        <v>23</v>
      </c>
      <c r="M12" s="1">
        <v>2023</v>
      </c>
      <c r="N12" s="1" t="s">
        <v>38</v>
      </c>
      <c r="O12" s="1" t="s">
        <v>25</v>
      </c>
    </row>
    <row r="13" spans="1:19" x14ac:dyDescent="0.2">
      <c r="A13" s="1" t="s">
        <v>14</v>
      </c>
      <c r="B13" s="1" t="s">
        <v>15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20</v>
      </c>
      <c r="H13" s="1" t="s">
        <v>26</v>
      </c>
      <c r="I13" s="1">
        <f t="shared" si="0"/>
        <v>27101929</v>
      </c>
      <c r="J13" s="1" t="s">
        <v>36</v>
      </c>
      <c r="K13" s="1">
        <v>1828</v>
      </c>
      <c r="L13" s="1" t="s">
        <v>23</v>
      </c>
      <c r="M13" s="1">
        <v>2023</v>
      </c>
      <c r="N13" s="1" t="s">
        <v>24</v>
      </c>
      <c r="O13" s="1" t="s">
        <v>25</v>
      </c>
    </row>
    <row r="14" spans="1:19" x14ac:dyDescent="0.2">
      <c r="A14" s="1" t="s">
        <v>14</v>
      </c>
      <c r="B14" s="1" t="s">
        <v>15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20</v>
      </c>
      <c r="H14" s="1" t="s">
        <v>26</v>
      </c>
      <c r="I14" s="1">
        <f t="shared" si="0"/>
        <v>27101929</v>
      </c>
      <c r="J14" s="1" t="s">
        <v>39</v>
      </c>
      <c r="K14" s="1">
        <v>128</v>
      </c>
      <c r="L14" s="1" t="s">
        <v>23</v>
      </c>
      <c r="M14" s="1">
        <v>2023</v>
      </c>
      <c r="N14" s="1" t="s">
        <v>35</v>
      </c>
      <c r="O14" s="1" t="s">
        <v>25</v>
      </c>
    </row>
    <row r="15" spans="1:19" x14ac:dyDescent="0.2">
      <c r="A15" s="1" t="s">
        <v>14</v>
      </c>
      <c r="B15" s="1" t="s">
        <v>15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26</v>
      </c>
      <c r="I15" s="1">
        <f t="shared" si="0"/>
        <v>27101929</v>
      </c>
      <c r="J15" s="1" t="s">
        <v>39</v>
      </c>
      <c r="K15" s="1">
        <v>368</v>
      </c>
      <c r="L15" s="1" t="s">
        <v>23</v>
      </c>
      <c r="M15" s="1">
        <v>2023</v>
      </c>
      <c r="N15" s="1" t="s">
        <v>37</v>
      </c>
      <c r="O15" s="1" t="s">
        <v>25</v>
      </c>
    </row>
    <row r="16" spans="1:19" x14ac:dyDescent="0.2">
      <c r="A16" s="1" t="s">
        <v>14</v>
      </c>
      <c r="B16" s="1" t="s">
        <v>15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20</v>
      </c>
      <c r="H16" s="1" t="s">
        <v>26</v>
      </c>
      <c r="I16" s="1">
        <f t="shared" si="0"/>
        <v>27101929</v>
      </c>
      <c r="J16" s="1" t="s">
        <v>39</v>
      </c>
      <c r="K16" s="1">
        <v>155</v>
      </c>
      <c r="L16" s="1" t="s">
        <v>23</v>
      </c>
      <c r="M16" s="1">
        <v>2023</v>
      </c>
      <c r="N16" s="1" t="s">
        <v>38</v>
      </c>
      <c r="O16" s="1" t="s">
        <v>25</v>
      </c>
    </row>
    <row r="17" spans="1:15" x14ac:dyDescent="0.2">
      <c r="A17" s="1" t="s">
        <v>14</v>
      </c>
      <c r="B17" s="1" t="s">
        <v>15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20</v>
      </c>
      <c r="H17" s="1" t="s">
        <v>26</v>
      </c>
      <c r="I17" s="1">
        <f t="shared" si="0"/>
        <v>27101929</v>
      </c>
      <c r="J17" s="1" t="s">
        <v>39</v>
      </c>
      <c r="K17" s="1">
        <v>343</v>
      </c>
      <c r="L17" s="1" t="s">
        <v>23</v>
      </c>
      <c r="M17" s="1">
        <v>2023</v>
      </c>
      <c r="N17" s="1" t="s">
        <v>24</v>
      </c>
      <c r="O17" s="1" t="s">
        <v>25</v>
      </c>
    </row>
    <row r="18" spans="1:15" x14ac:dyDescent="0.2">
      <c r="A18" s="1" t="s">
        <v>14</v>
      </c>
      <c r="B18" s="1" t="s">
        <v>15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20</v>
      </c>
      <c r="H18" s="1" t="s">
        <v>26</v>
      </c>
      <c r="I18" s="1">
        <f t="shared" si="0"/>
        <v>27101929</v>
      </c>
      <c r="J18" s="1" t="s">
        <v>22</v>
      </c>
      <c r="K18" s="1">
        <v>63</v>
      </c>
      <c r="L18" s="1" t="s">
        <v>23</v>
      </c>
      <c r="M18" s="1">
        <v>2023</v>
      </c>
      <c r="N18" s="1" t="s">
        <v>28</v>
      </c>
      <c r="O18" s="1" t="s">
        <v>25</v>
      </c>
    </row>
    <row r="19" spans="1:15" x14ac:dyDescent="0.2">
      <c r="A19" s="1" t="s">
        <v>14</v>
      </c>
      <c r="B19" s="1" t="s">
        <v>15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20</v>
      </c>
      <c r="H19" s="1" t="s">
        <v>26</v>
      </c>
      <c r="I19" s="1">
        <f t="shared" si="0"/>
        <v>27101929</v>
      </c>
      <c r="J19" s="1" t="s">
        <v>22</v>
      </c>
      <c r="K19" s="1">
        <v>362</v>
      </c>
      <c r="L19" s="1" t="s">
        <v>23</v>
      </c>
      <c r="M19" s="1">
        <v>2023</v>
      </c>
      <c r="N19" s="1" t="s">
        <v>33</v>
      </c>
      <c r="O19" s="1" t="s">
        <v>25</v>
      </c>
    </row>
    <row r="20" spans="1:15" x14ac:dyDescent="0.2">
      <c r="A20" s="1" t="s">
        <v>14</v>
      </c>
      <c r="B20" s="1" t="s">
        <v>15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20</v>
      </c>
      <c r="H20" s="1" t="s">
        <v>26</v>
      </c>
      <c r="I20" s="1">
        <f t="shared" si="0"/>
        <v>27101929</v>
      </c>
      <c r="J20" s="1" t="s">
        <v>22</v>
      </c>
      <c r="K20" s="1">
        <v>145</v>
      </c>
      <c r="L20" s="1" t="s">
        <v>23</v>
      </c>
      <c r="M20" s="1">
        <v>2023</v>
      </c>
      <c r="N20" s="1" t="s">
        <v>35</v>
      </c>
      <c r="O20" s="1" t="s">
        <v>25</v>
      </c>
    </row>
    <row r="21" spans="1:15" x14ac:dyDescent="0.2">
      <c r="A21" s="1" t="s">
        <v>14</v>
      </c>
      <c r="B21" s="1" t="s">
        <v>15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20</v>
      </c>
      <c r="H21" s="1" t="s">
        <v>26</v>
      </c>
      <c r="I21" s="1">
        <f t="shared" si="0"/>
        <v>27101929</v>
      </c>
      <c r="J21" s="1" t="s">
        <v>22</v>
      </c>
      <c r="K21" s="1">
        <v>639</v>
      </c>
      <c r="L21" s="1" t="s">
        <v>23</v>
      </c>
      <c r="M21" s="1">
        <v>2023</v>
      </c>
      <c r="N21" s="1" t="s">
        <v>29</v>
      </c>
      <c r="O21" s="1" t="s">
        <v>25</v>
      </c>
    </row>
    <row r="22" spans="1:15" x14ac:dyDescent="0.2">
      <c r="A22" s="1" t="s">
        <v>14</v>
      </c>
      <c r="B22" s="1" t="s">
        <v>15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20</v>
      </c>
      <c r="H22" s="1" t="s">
        <v>26</v>
      </c>
      <c r="I22" s="1">
        <f t="shared" si="0"/>
        <v>27101929</v>
      </c>
      <c r="J22" s="1" t="s">
        <v>22</v>
      </c>
      <c r="K22" s="1">
        <v>1136</v>
      </c>
      <c r="L22" s="1" t="s">
        <v>23</v>
      </c>
      <c r="M22" s="1">
        <v>2023</v>
      </c>
      <c r="N22" s="1" t="s">
        <v>37</v>
      </c>
      <c r="O22" s="1" t="s">
        <v>25</v>
      </c>
    </row>
    <row r="23" spans="1:15" x14ac:dyDescent="0.2">
      <c r="A23" s="1" t="s">
        <v>14</v>
      </c>
      <c r="B23" s="1" t="s">
        <v>15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20</v>
      </c>
      <c r="H23" s="1" t="s">
        <v>26</v>
      </c>
      <c r="I23" s="1">
        <f t="shared" si="0"/>
        <v>27101929</v>
      </c>
      <c r="J23" s="1" t="s">
        <v>22</v>
      </c>
      <c r="K23" s="1">
        <v>36</v>
      </c>
      <c r="L23" s="1" t="s">
        <v>23</v>
      </c>
      <c r="M23" s="1">
        <v>2023</v>
      </c>
      <c r="N23" s="1" t="s">
        <v>40</v>
      </c>
      <c r="O23" s="1" t="s">
        <v>25</v>
      </c>
    </row>
    <row r="24" spans="1:15" x14ac:dyDescent="0.2">
      <c r="A24" s="1" t="s">
        <v>14</v>
      </c>
      <c r="B24" s="1" t="s">
        <v>15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20</v>
      </c>
      <c r="H24" s="1" t="s">
        <v>26</v>
      </c>
      <c r="I24" s="1">
        <f t="shared" si="0"/>
        <v>27101929</v>
      </c>
      <c r="J24" s="1" t="s">
        <v>22</v>
      </c>
      <c r="K24" s="1">
        <v>4</v>
      </c>
      <c r="L24" s="1" t="s">
        <v>23</v>
      </c>
      <c r="M24" s="1">
        <v>2023</v>
      </c>
      <c r="N24" s="1" t="s">
        <v>38</v>
      </c>
      <c r="O24" s="1" t="s">
        <v>25</v>
      </c>
    </row>
    <row r="25" spans="1:15" x14ac:dyDescent="0.2">
      <c r="A25" s="1" t="s">
        <v>14</v>
      </c>
      <c r="B25" s="1" t="s">
        <v>15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20</v>
      </c>
      <c r="H25" s="1" t="s">
        <v>26</v>
      </c>
      <c r="I25" s="1">
        <f t="shared" si="0"/>
        <v>27101929</v>
      </c>
      <c r="J25" s="1" t="s">
        <v>22</v>
      </c>
      <c r="K25" s="1">
        <v>7</v>
      </c>
      <c r="L25" s="1" t="s">
        <v>23</v>
      </c>
      <c r="M25" s="1">
        <v>2023</v>
      </c>
      <c r="N25" s="1" t="s">
        <v>31</v>
      </c>
      <c r="O25" s="1" t="s">
        <v>25</v>
      </c>
    </row>
    <row r="26" spans="1:15" x14ac:dyDescent="0.2">
      <c r="A26" s="1" t="s">
        <v>14</v>
      </c>
      <c r="B26" s="1" t="s">
        <v>15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20</v>
      </c>
      <c r="H26" s="1" t="s">
        <v>26</v>
      </c>
      <c r="I26" s="1">
        <f t="shared" si="0"/>
        <v>27101929</v>
      </c>
      <c r="J26" s="1" t="s">
        <v>22</v>
      </c>
      <c r="K26" s="1">
        <v>9</v>
      </c>
      <c r="L26" s="1" t="s">
        <v>23</v>
      </c>
      <c r="M26" s="1">
        <v>2023</v>
      </c>
      <c r="N26" s="1" t="s">
        <v>24</v>
      </c>
      <c r="O26" s="1" t="s">
        <v>25</v>
      </c>
    </row>
    <row r="27" spans="1:15" x14ac:dyDescent="0.2">
      <c r="A27" s="1" t="s">
        <v>14</v>
      </c>
      <c r="B27" s="1" t="s">
        <v>15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20</v>
      </c>
      <c r="H27" s="1" t="s">
        <v>26</v>
      </c>
      <c r="I27" s="1">
        <f t="shared" si="0"/>
        <v>27101929</v>
      </c>
      <c r="J27" s="1" t="s">
        <v>41</v>
      </c>
      <c r="K27" s="1">
        <v>190</v>
      </c>
      <c r="L27" s="1" t="s">
        <v>23</v>
      </c>
      <c r="M27" s="1">
        <v>2023</v>
      </c>
      <c r="N27" s="1" t="s">
        <v>35</v>
      </c>
      <c r="O27" s="1" t="s">
        <v>25</v>
      </c>
    </row>
    <row r="28" spans="1:15" x14ac:dyDescent="0.2">
      <c r="A28" s="1" t="s">
        <v>14</v>
      </c>
      <c r="B28" s="1" t="s">
        <v>15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20</v>
      </c>
      <c r="H28" s="1" t="s">
        <v>26</v>
      </c>
      <c r="I28" s="1">
        <f t="shared" si="0"/>
        <v>27101929</v>
      </c>
      <c r="J28" s="1" t="s">
        <v>41</v>
      </c>
      <c r="K28" s="1">
        <v>151</v>
      </c>
      <c r="L28" s="1" t="s">
        <v>23</v>
      </c>
      <c r="M28" s="1">
        <v>2023</v>
      </c>
      <c r="N28" s="1" t="s">
        <v>42</v>
      </c>
      <c r="O28" s="1" t="s">
        <v>25</v>
      </c>
    </row>
    <row r="29" spans="1:15" x14ac:dyDescent="0.2">
      <c r="A29" s="1" t="s">
        <v>14</v>
      </c>
      <c r="B29" s="1" t="s">
        <v>15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20</v>
      </c>
      <c r="H29" s="1" t="s">
        <v>26</v>
      </c>
      <c r="I29" s="1">
        <f t="shared" si="0"/>
        <v>27101929</v>
      </c>
      <c r="J29" s="1" t="s">
        <v>41</v>
      </c>
      <c r="K29" s="1">
        <v>818</v>
      </c>
      <c r="L29" s="1" t="s">
        <v>23</v>
      </c>
      <c r="M29" s="1">
        <v>2023</v>
      </c>
      <c r="N29" s="1" t="s">
        <v>43</v>
      </c>
      <c r="O29" s="1" t="s">
        <v>25</v>
      </c>
    </row>
    <row r="30" spans="1:15" x14ac:dyDescent="0.2">
      <c r="A30" s="1" t="s">
        <v>14</v>
      </c>
      <c r="B30" s="1" t="s">
        <v>15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20</v>
      </c>
      <c r="H30" s="1" t="s">
        <v>26</v>
      </c>
      <c r="I30" s="1">
        <f t="shared" si="0"/>
        <v>27101929</v>
      </c>
      <c r="J30" s="1" t="s">
        <v>41</v>
      </c>
      <c r="K30" s="1">
        <v>342</v>
      </c>
      <c r="L30" s="1" t="s">
        <v>23</v>
      </c>
      <c r="M30" s="1">
        <v>2023</v>
      </c>
      <c r="N30" s="1" t="s">
        <v>24</v>
      </c>
      <c r="O30" s="1" t="s">
        <v>25</v>
      </c>
    </row>
    <row r="31" spans="1:15" x14ac:dyDescent="0.2">
      <c r="A31" s="1" t="s">
        <v>14</v>
      </c>
      <c r="B31" s="1" t="s">
        <v>15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20</v>
      </c>
      <c r="H31" s="1" t="s">
        <v>26</v>
      </c>
      <c r="I31" s="1">
        <f t="shared" si="0"/>
        <v>27101929</v>
      </c>
      <c r="J31" s="1" t="s">
        <v>44</v>
      </c>
      <c r="K31" s="1">
        <v>2000</v>
      </c>
      <c r="L31" s="1" t="s">
        <v>23</v>
      </c>
      <c r="M31" s="1">
        <v>2023</v>
      </c>
      <c r="N31" s="1" t="s">
        <v>33</v>
      </c>
      <c r="O31" s="1" t="s">
        <v>25</v>
      </c>
    </row>
    <row r="32" spans="1:15" x14ac:dyDescent="0.2">
      <c r="A32" s="1" t="s">
        <v>14</v>
      </c>
      <c r="B32" s="1" t="s">
        <v>15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</v>
      </c>
      <c r="H32" s="1" t="s">
        <v>26</v>
      </c>
      <c r="I32" s="1">
        <f t="shared" si="0"/>
        <v>27101929</v>
      </c>
      <c r="J32" s="1" t="s">
        <v>45</v>
      </c>
      <c r="K32" s="1">
        <v>821</v>
      </c>
      <c r="L32" s="1" t="s">
        <v>23</v>
      </c>
      <c r="M32" s="1">
        <v>2023</v>
      </c>
      <c r="N32" s="1" t="s">
        <v>29</v>
      </c>
      <c r="O32" s="1" t="s">
        <v>25</v>
      </c>
    </row>
    <row r="33" spans="1:15" x14ac:dyDescent="0.2">
      <c r="A33" s="1" t="s">
        <v>14</v>
      </c>
      <c r="B33" s="1" t="s">
        <v>15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</v>
      </c>
      <c r="H33" s="1" t="s">
        <v>26</v>
      </c>
      <c r="I33" s="1">
        <f t="shared" si="0"/>
        <v>27101929</v>
      </c>
      <c r="J33" s="1" t="s">
        <v>45</v>
      </c>
      <c r="K33" s="1">
        <v>1149</v>
      </c>
      <c r="L33" s="1" t="s">
        <v>23</v>
      </c>
      <c r="M33" s="1">
        <v>2023</v>
      </c>
      <c r="N33" s="1" t="s">
        <v>42</v>
      </c>
      <c r="O33" s="1" t="s">
        <v>25</v>
      </c>
    </row>
    <row r="34" spans="1:15" x14ac:dyDescent="0.2">
      <c r="A34" s="1" t="s">
        <v>14</v>
      </c>
      <c r="B34" s="1" t="s">
        <v>15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20</v>
      </c>
      <c r="H34" s="1" t="s">
        <v>26</v>
      </c>
      <c r="I34" s="1">
        <f t="shared" si="0"/>
        <v>27101929</v>
      </c>
      <c r="J34" s="1" t="s">
        <v>45</v>
      </c>
      <c r="K34" s="1">
        <v>1941</v>
      </c>
      <c r="L34" s="1" t="s">
        <v>23</v>
      </c>
      <c r="M34" s="1">
        <v>2023</v>
      </c>
      <c r="N34" s="1" t="s">
        <v>24</v>
      </c>
      <c r="O34" s="1" t="s">
        <v>25</v>
      </c>
    </row>
    <row r="35" spans="1:15" x14ac:dyDescent="0.2">
      <c r="A35" s="1" t="s">
        <v>14</v>
      </c>
      <c r="B35" s="1" t="s">
        <v>15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20</v>
      </c>
      <c r="H35" s="1" t="s">
        <v>26</v>
      </c>
      <c r="I35" s="1">
        <f t="shared" si="0"/>
        <v>27101929</v>
      </c>
      <c r="J35" s="1" t="s">
        <v>45</v>
      </c>
      <c r="K35" s="1">
        <v>1314</v>
      </c>
      <c r="L35" s="1" t="s">
        <v>23</v>
      </c>
      <c r="M35" s="1">
        <v>2024</v>
      </c>
      <c r="N35" s="1" t="s">
        <v>28</v>
      </c>
      <c r="O35" s="1" t="s">
        <v>25</v>
      </c>
    </row>
    <row r="36" spans="1:15" x14ac:dyDescent="0.2">
      <c r="A36" s="1" t="s">
        <v>14</v>
      </c>
      <c r="B36" s="1" t="s">
        <v>15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20</v>
      </c>
      <c r="H36" s="1" t="s">
        <v>26</v>
      </c>
      <c r="I36" s="1">
        <f t="shared" si="0"/>
        <v>27101929</v>
      </c>
      <c r="J36" s="1" t="s">
        <v>46</v>
      </c>
      <c r="K36" s="1">
        <v>729</v>
      </c>
      <c r="L36" s="1" t="s">
        <v>23</v>
      </c>
      <c r="M36" s="1">
        <v>2023</v>
      </c>
      <c r="N36" s="1" t="s">
        <v>40</v>
      </c>
      <c r="O36" s="1" t="s">
        <v>25</v>
      </c>
    </row>
    <row r="37" spans="1:15" x14ac:dyDescent="0.2">
      <c r="A37" s="1" t="s">
        <v>14</v>
      </c>
      <c r="B37" s="1" t="s">
        <v>15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20</v>
      </c>
      <c r="H37" s="1" t="s">
        <v>26</v>
      </c>
      <c r="I37" s="1">
        <f t="shared" si="0"/>
        <v>27101929</v>
      </c>
      <c r="J37" s="1" t="s">
        <v>46</v>
      </c>
      <c r="K37" s="1">
        <v>761</v>
      </c>
      <c r="L37" s="1" t="s">
        <v>23</v>
      </c>
      <c r="M37" s="1">
        <v>2023</v>
      </c>
      <c r="N37" s="1" t="s">
        <v>38</v>
      </c>
      <c r="O37" s="1" t="s">
        <v>25</v>
      </c>
    </row>
    <row r="38" spans="1:15" x14ac:dyDescent="0.2">
      <c r="A38" s="1" t="s">
        <v>14</v>
      </c>
      <c r="B38" s="1" t="s">
        <v>15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20</v>
      </c>
      <c r="H38" s="1" t="s">
        <v>47</v>
      </c>
      <c r="I38" s="1">
        <f t="shared" si="0"/>
        <v>27101935</v>
      </c>
      <c r="J38" s="1" t="s">
        <v>34</v>
      </c>
      <c r="K38" s="1">
        <v>15014</v>
      </c>
      <c r="L38" s="1" t="s">
        <v>23</v>
      </c>
      <c r="M38" s="1">
        <v>2023</v>
      </c>
      <c r="N38" s="1" t="s">
        <v>43</v>
      </c>
      <c r="O38" s="1" t="s">
        <v>25</v>
      </c>
    </row>
    <row r="39" spans="1:15" x14ac:dyDescent="0.2">
      <c r="A39" s="1" t="s">
        <v>14</v>
      </c>
      <c r="B39" s="1" t="s">
        <v>15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20</v>
      </c>
      <c r="H39" s="1" t="s">
        <v>48</v>
      </c>
      <c r="I39" s="1">
        <f t="shared" si="0"/>
        <v>27101943</v>
      </c>
      <c r="J39" s="1" t="s">
        <v>49</v>
      </c>
      <c r="K39" s="1">
        <v>5</v>
      </c>
      <c r="L39" s="1" t="s">
        <v>23</v>
      </c>
      <c r="M39" s="1">
        <v>2023</v>
      </c>
      <c r="N39" s="1" t="s">
        <v>29</v>
      </c>
      <c r="O39" s="1" t="s">
        <v>25</v>
      </c>
    </row>
    <row r="40" spans="1:15" x14ac:dyDescent="0.2">
      <c r="A40" s="1" t="s">
        <v>14</v>
      </c>
      <c r="B40" s="1" t="s">
        <v>15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20</v>
      </c>
      <c r="H40" s="1" t="s">
        <v>48</v>
      </c>
      <c r="I40" s="1">
        <f t="shared" si="0"/>
        <v>27101943</v>
      </c>
      <c r="J40" s="1" t="s">
        <v>49</v>
      </c>
      <c r="K40" s="1">
        <v>1</v>
      </c>
      <c r="L40" s="1" t="s">
        <v>23</v>
      </c>
      <c r="M40" s="1">
        <v>2023</v>
      </c>
      <c r="N40" s="1" t="s">
        <v>40</v>
      </c>
      <c r="O40" s="1" t="s">
        <v>25</v>
      </c>
    </row>
    <row r="41" spans="1:15" x14ac:dyDescent="0.2">
      <c r="A41" s="1" t="s">
        <v>14</v>
      </c>
      <c r="B41" s="1" t="s">
        <v>15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20</v>
      </c>
      <c r="H41" s="1" t="s">
        <v>48</v>
      </c>
      <c r="I41" s="1">
        <f t="shared" si="0"/>
        <v>27101943</v>
      </c>
      <c r="J41" s="1" t="s">
        <v>50</v>
      </c>
      <c r="K41" s="1">
        <v>9335513</v>
      </c>
      <c r="L41" s="1" t="s">
        <v>23</v>
      </c>
      <c r="M41" s="1">
        <v>2023</v>
      </c>
      <c r="N41" s="1" t="s">
        <v>31</v>
      </c>
      <c r="O41" s="1" t="s">
        <v>25</v>
      </c>
    </row>
    <row r="42" spans="1:15" x14ac:dyDescent="0.2">
      <c r="A42" s="1" t="s">
        <v>14</v>
      </c>
      <c r="B42" s="1" t="s">
        <v>15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20</v>
      </c>
      <c r="H42" s="1" t="s">
        <v>48</v>
      </c>
      <c r="I42" s="1">
        <f t="shared" si="0"/>
        <v>27101943</v>
      </c>
      <c r="J42" s="1" t="s">
        <v>51</v>
      </c>
      <c r="K42" s="1">
        <v>3000000</v>
      </c>
      <c r="L42" s="1" t="s">
        <v>23</v>
      </c>
      <c r="M42" s="1">
        <v>2024</v>
      </c>
      <c r="N42" s="1" t="s">
        <v>28</v>
      </c>
      <c r="O42" s="1" t="s">
        <v>25</v>
      </c>
    </row>
    <row r="43" spans="1:15" x14ac:dyDescent="0.2">
      <c r="A43" s="1" t="s">
        <v>14</v>
      </c>
      <c r="B43" s="1" t="s">
        <v>15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20</v>
      </c>
      <c r="H43" s="1" t="s">
        <v>48</v>
      </c>
      <c r="I43" s="1">
        <f t="shared" si="0"/>
        <v>27101943</v>
      </c>
      <c r="J43" s="1" t="s">
        <v>30</v>
      </c>
      <c r="K43" s="1">
        <v>50</v>
      </c>
      <c r="L43" s="1" t="s">
        <v>23</v>
      </c>
      <c r="M43" s="1">
        <v>2023</v>
      </c>
      <c r="N43" s="1" t="s">
        <v>40</v>
      </c>
      <c r="O43" s="1" t="s">
        <v>25</v>
      </c>
    </row>
    <row r="44" spans="1:15" x14ac:dyDescent="0.2">
      <c r="A44" s="1" t="s">
        <v>14</v>
      </c>
      <c r="B44" s="1" t="s">
        <v>15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20</v>
      </c>
      <c r="H44" s="1" t="s">
        <v>48</v>
      </c>
      <c r="I44" s="1">
        <f t="shared" si="0"/>
        <v>27101943</v>
      </c>
      <c r="J44" s="1" t="s">
        <v>30</v>
      </c>
      <c r="K44" s="1">
        <v>40</v>
      </c>
      <c r="L44" s="1" t="s">
        <v>23</v>
      </c>
      <c r="M44" s="1">
        <v>2023</v>
      </c>
      <c r="N44" s="1" t="s">
        <v>52</v>
      </c>
      <c r="O44" s="1" t="s">
        <v>25</v>
      </c>
    </row>
    <row r="45" spans="1:15" x14ac:dyDescent="0.2">
      <c r="A45" s="1" t="s">
        <v>14</v>
      </c>
      <c r="B45" s="1" t="s">
        <v>15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20</v>
      </c>
      <c r="H45" s="1" t="s">
        <v>48</v>
      </c>
      <c r="I45" s="1">
        <f t="shared" si="0"/>
        <v>27101943</v>
      </c>
      <c r="J45" s="1" t="s">
        <v>53</v>
      </c>
      <c r="K45" s="1">
        <v>50895</v>
      </c>
      <c r="L45" s="1" t="s">
        <v>23</v>
      </c>
      <c r="M45" s="1">
        <v>2023</v>
      </c>
      <c r="N45" s="1" t="s">
        <v>28</v>
      </c>
      <c r="O45" s="1" t="s">
        <v>25</v>
      </c>
    </row>
    <row r="46" spans="1:15" x14ac:dyDescent="0.2">
      <c r="A46" s="1" t="s">
        <v>14</v>
      </c>
      <c r="B46" s="1" t="s">
        <v>15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20</v>
      </c>
      <c r="H46" s="1" t="s">
        <v>48</v>
      </c>
      <c r="I46" s="1">
        <f t="shared" si="0"/>
        <v>27101943</v>
      </c>
      <c r="J46" s="1" t="s">
        <v>54</v>
      </c>
      <c r="K46" s="1">
        <v>132</v>
      </c>
      <c r="L46" s="1" t="s">
        <v>23</v>
      </c>
      <c r="M46" s="1">
        <v>2023</v>
      </c>
      <c r="N46" s="1" t="s">
        <v>31</v>
      </c>
      <c r="O46" s="1" t="s">
        <v>25</v>
      </c>
    </row>
    <row r="47" spans="1:15" x14ac:dyDescent="0.2">
      <c r="A47" s="1" t="s">
        <v>14</v>
      </c>
      <c r="B47" s="1" t="s">
        <v>15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20</v>
      </c>
      <c r="H47" s="1" t="s">
        <v>48</v>
      </c>
      <c r="I47" s="1">
        <f t="shared" si="0"/>
        <v>27101943</v>
      </c>
      <c r="J47" s="1" t="s">
        <v>55</v>
      </c>
      <c r="K47" s="1">
        <v>172</v>
      </c>
      <c r="L47" s="1" t="s">
        <v>23</v>
      </c>
      <c r="M47" s="1">
        <v>2023</v>
      </c>
      <c r="N47" s="1" t="s">
        <v>28</v>
      </c>
      <c r="O47" s="1" t="s">
        <v>25</v>
      </c>
    </row>
    <row r="48" spans="1:15" x14ac:dyDescent="0.2">
      <c r="A48" s="1" t="s">
        <v>14</v>
      </c>
      <c r="B48" s="1" t="s">
        <v>15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20</v>
      </c>
      <c r="H48" s="1" t="s">
        <v>48</v>
      </c>
      <c r="I48" s="1">
        <f t="shared" si="0"/>
        <v>27101943</v>
      </c>
      <c r="J48" s="1" t="s">
        <v>55</v>
      </c>
      <c r="K48" s="1">
        <v>2764</v>
      </c>
      <c r="L48" s="1" t="s">
        <v>23</v>
      </c>
      <c r="M48" s="1">
        <v>2023</v>
      </c>
      <c r="N48" s="1" t="s">
        <v>33</v>
      </c>
      <c r="O48" s="1" t="s">
        <v>25</v>
      </c>
    </row>
    <row r="49" spans="1:15" x14ac:dyDescent="0.2">
      <c r="A49" s="1" t="s">
        <v>14</v>
      </c>
      <c r="B49" s="1" t="s">
        <v>15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20</v>
      </c>
      <c r="H49" s="1" t="s">
        <v>48</v>
      </c>
      <c r="I49" s="1">
        <f t="shared" si="0"/>
        <v>27101943</v>
      </c>
      <c r="J49" s="1" t="s">
        <v>55</v>
      </c>
      <c r="K49" s="1">
        <v>651</v>
      </c>
      <c r="L49" s="1" t="s">
        <v>23</v>
      </c>
      <c r="M49" s="1">
        <v>2023</v>
      </c>
      <c r="N49" s="1" t="s">
        <v>29</v>
      </c>
      <c r="O49" s="1" t="s">
        <v>25</v>
      </c>
    </row>
    <row r="50" spans="1:15" x14ac:dyDescent="0.2">
      <c r="A50" s="1" t="s">
        <v>14</v>
      </c>
      <c r="B50" s="1" t="s">
        <v>15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20</v>
      </c>
      <c r="H50" s="1" t="s">
        <v>48</v>
      </c>
      <c r="I50" s="1">
        <f t="shared" si="0"/>
        <v>27101943</v>
      </c>
      <c r="J50" s="1" t="s">
        <v>55</v>
      </c>
      <c r="K50" s="1">
        <v>218</v>
      </c>
      <c r="L50" s="1" t="s">
        <v>23</v>
      </c>
      <c r="M50" s="1">
        <v>2023</v>
      </c>
      <c r="N50" s="1" t="s">
        <v>38</v>
      </c>
      <c r="O50" s="1" t="s">
        <v>25</v>
      </c>
    </row>
    <row r="51" spans="1:15" x14ac:dyDescent="0.2">
      <c r="A51" s="1" t="s">
        <v>14</v>
      </c>
      <c r="B51" s="1" t="s">
        <v>15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20</v>
      </c>
      <c r="H51" s="1" t="s">
        <v>48</v>
      </c>
      <c r="I51" s="1">
        <f t="shared" si="0"/>
        <v>27101943</v>
      </c>
      <c r="J51" s="1" t="s">
        <v>56</v>
      </c>
      <c r="K51" s="1">
        <v>23960</v>
      </c>
      <c r="L51" s="1" t="s">
        <v>23</v>
      </c>
      <c r="M51" s="1">
        <v>2023</v>
      </c>
      <c r="N51" s="1" t="s">
        <v>33</v>
      </c>
      <c r="O51" s="1" t="s">
        <v>25</v>
      </c>
    </row>
    <row r="52" spans="1:15" x14ac:dyDescent="0.2">
      <c r="A52" s="1" t="s">
        <v>14</v>
      </c>
      <c r="B52" s="1" t="s">
        <v>15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20</v>
      </c>
      <c r="H52" s="1" t="s">
        <v>48</v>
      </c>
      <c r="I52" s="1">
        <f t="shared" si="0"/>
        <v>27101943</v>
      </c>
      <c r="J52" s="1" t="s">
        <v>56</v>
      </c>
      <c r="K52" s="1">
        <v>24950</v>
      </c>
      <c r="L52" s="1" t="s">
        <v>23</v>
      </c>
      <c r="M52" s="1">
        <v>2023</v>
      </c>
      <c r="N52" s="1" t="s">
        <v>40</v>
      </c>
      <c r="O52" s="1" t="s">
        <v>25</v>
      </c>
    </row>
    <row r="53" spans="1:15" x14ac:dyDescent="0.2">
      <c r="A53" s="1" t="s">
        <v>14</v>
      </c>
      <c r="B53" s="1" t="s">
        <v>15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20</v>
      </c>
      <c r="H53" s="1" t="s">
        <v>48</v>
      </c>
      <c r="I53" s="1">
        <f t="shared" si="0"/>
        <v>27101943</v>
      </c>
      <c r="J53" s="1" t="s">
        <v>57</v>
      </c>
      <c r="K53" s="1">
        <v>41480000</v>
      </c>
      <c r="L53" s="1" t="s">
        <v>23</v>
      </c>
      <c r="M53" s="1">
        <v>2023</v>
      </c>
      <c r="N53" s="1" t="s">
        <v>40</v>
      </c>
      <c r="O53" s="1" t="s">
        <v>25</v>
      </c>
    </row>
    <row r="54" spans="1:15" x14ac:dyDescent="0.2">
      <c r="A54" s="1" t="s">
        <v>14</v>
      </c>
      <c r="B54" s="1" t="s">
        <v>15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20</v>
      </c>
      <c r="H54" s="1" t="s">
        <v>48</v>
      </c>
      <c r="I54" s="1">
        <f t="shared" si="0"/>
        <v>27101943</v>
      </c>
      <c r="J54" s="1" t="s">
        <v>57</v>
      </c>
      <c r="K54" s="1">
        <v>49982307</v>
      </c>
      <c r="L54" s="1" t="s">
        <v>23</v>
      </c>
      <c r="M54" s="1">
        <v>2023</v>
      </c>
      <c r="N54" s="1" t="s">
        <v>42</v>
      </c>
      <c r="O54" s="1" t="s">
        <v>25</v>
      </c>
    </row>
    <row r="55" spans="1:15" x14ac:dyDescent="0.2">
      <c r="A55" s="1" t="s">
        <v>14</v>
      </c>
      <c r="B55" s="1" t="s">
        <v>15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20</v>
      </c>
      <c r="H55" s="1" t="s">
        <v>48</v>
      </c>
      <c r="I55" s="1">
        <f t="shared" si="0"/>
        <v>27101943</v>
      </c>
      <c r="J55" s="1" t="s">
        <v>34</v>
      </c>
      <c r="K55" s="1">
        <v>37841000</v>
      </c>
      <c r="L55" s="1" t="s">
        <v>23</v>
      </c>
      <c r="M55" s="1">
        <v>2023</v>
      </c>
      <c r="N55" s="1" t="s">
        <v>28</v>
      </c>
      <c r="O55" s="1" t="s">
        <v>25</v>
      </c>
    </row>
    <row r="56" spans="1:15" x14ac:dyDescent="0.2">
      <c r="A56" s="1" t="s">
        <v>14</v>
      </c>
      <c r="B56" s="1" t="s">
        <v>15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20</v>
      </c>
      <c r="H56" s="1" t="s">
        <v>48</v>
      </c>
      <c r="I56" s="1">
        <f t="shared" si="0"/>
        <v>27101943</v>
      </c>
      <c r="J56" s="1" t="s">
        <v>34</v>
      </c>
      <c r="K56" s="1">
        <v>54414</v>
      </c>
      <c r="L56" s="1" t="s">
        <v>23</v>
      </c>
      <c r="M56" s="1">
        <v>2023</v>
      </c>
      <c r="N56" s="1" t="s">
        <v>29</v>
      </c>
      <c r="O56" s="1" t="s">
        <v>25</v>
      </c>
    </row>
    <row r="57" spans="1:15" x14ac:dyDescent="0.2">
      <c r="A57" s="1" t="s">
        <v>14</v>
      </c>
      <c r="B57" s="1" t="s">
        <v>15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20</v>
      </c>
      <c r="H57" s="1" t="s">
        <v>48</v>
      </c>
      <c r="I57" s="1">
        <f t="shared" si="0"/>
        <v>27101943</v>
      </c>
      <c r="J57" s="1" t="s">
        <v>34</v>
      </c>
      <c r="K57" s="1">
        <v>107711</v>
      </c>
      <c r="L57" s="1" t="s">
        <v>23</v>
      </c>
      <c r="M57" s="1">
        <v>2023</v>
      </c>
      <c r="N57" s="1" t="s">
        <v>37</v>
      </c>
      <c r="O57" s="1" t="s">
        <v>25</v>
      </c>
    </row>
    <row r="58" spans="1:15" x14ac:dyDescent="0.2">
      <c r="A58" s="1" t="s">
        <v>14</v>
      </c>
      <c r="B58" s="1" t="s">
        <v>15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20</v>
      </c>
      <c r="H58" s="1" t="s">
        <v>48</v>
      </c>
      <c r="I58" s="1">
        <f t="shared" si="0"/>
        <v>27101943</v>
      </c>
      <c r="J58" s="1" t="s">
        <v>34</v>
      </c>
      <c r="K58" s="1">
        <v>75451</v>
      </c>
      <c r="L58" s="1" t="s">
        <v>23</v>
      </c>
      <c r="M58" s="1">
        <v>2023</v>
      </c>
      <c r="N58" s="1" t="s">
        <v>42</v>
      </c>
      <c r="O58" s="1" t="s">
        <v>25</v>
      </c>
    </row>
    <row r="59" spans="1:15" x14ac:dyDescent="0.2">
      <c r="A59" s="1" t="s">
        <v>14</v>
      </c>
      <c r="B59" s="1" t="s">
        <v>15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20</v>
      </c>
      <c r="H59" s="1" t="s">
        <v>48</v>
      </c>
      <c r="I59" s="1">
        <f t="shared" si="0"/>
        <v>27101943</v>
      </c>
      <c r="J59" s="1" t="s">
        <v>34</v>
      </c>
      <c r="K59" s="1">
        <v>40746696</v>
      </c>
      <c r="L59" s="1" t="s">
        <v>23</v>
      </c>
      <c r="M59" s="1">
        <v>2023</v>
      </c>
      <c r="N59" s="1" t="s">
        <v>38</v>
      </c>
      <c r="O59" s="1" t="s">
        <v>25</v>
      </c>
    </row>
    <row r="60" spans="1:15" x14ac:dyDescent="0.2">
      <c r="A60" s="1" t="s">
        <v>14</v>
      </c>
      <c r="B60" s="1" t="s">
        <v>15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20</v>
      </c>
      <c r="H60" s="1" t="s">
        <v>48</v>
      </c>
      <c r="I60" s="1">
        <f t="shared" si="0"/>
        <v>27101943</v>
      </c>
      <c r="J60" s="1" t="s">
        <v>34</v>
      </c>
      <c r="K60" s="1">
        <v>18763</v>
      </c>
      <c r="L60" s="1" t="s">
        <v>23</v>
      </c>
      <c r="M60" s="1">
        <v>2023</v>
      </c>
      <c r="N60" s="1" t="s">
        <v>43</v>
      </c>
      <c r="O60" s="1" t="s">
        <v>25</v>
      </c>
    </row>
    <row r="61" spans="1:15" x14ac:dyDescent="0.2">
      <c r="A61" s="1" t="s">
        <v>14</v>
      </c>
      <c r="B61" s="1" t="s">
        <v>15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20</v>
      </c>
      <c r="H61" s="1" t="s">
        <v>48</v>
      </c>
      <c r="I61" s="1">
        <f t="shared" si="0"/>
        <v>27101943</v>
      </c>
      <c r="J61" s="1" t="s">
        <v>34</v>
      </c>
      <c r="K61" s="1">
        <v>76221567</v>
      </c>
      <c r="L61" s="1" t="s">
        <v>23</v>
      </c>
      <c r="M61" s="1">
        <v>2023</v>
      </c>
      <c r="N61" s="1" t="s">
        <v>31</v>
      </c>
      <c r="O61" s="1" t="s">
        <v>25</v>
      </c>
    </row>
    <row r="62" spans="1:15" x14ac:dyDescent="0.2">
      <c r="A62" s="1" t="s">
        <v>14</v>
      </c>
      <c r="B62" s="1" t="s">
        <v>15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20</v>
      </c>
      <c r="H62" s="1" t="s">
        <v>48</v>
      </c>
      <c r="I62" s="1">
        <f t="shared" si="0"/>
        <v>27101943</v>
      </c>
      <c r="J62" s="1" t="s">
        <v>34</v>
      </c>
      <c r="K62" s="1">
        <v>13532204</v>
      </c>
      <c r="L62" s="1" t="s">
        <v>23</v>
      </c>
      <c r="M62" s="1">
        <v>2023</v>
      </c>
      <c r="N62" s="1" t="s">
        <v>52</v>
      </c>
      <c r="O62" s="1" t="s">
        <v>25</v>
      </c>
    </row>
    <row r="63" spans="1:15" x14ac:dyDescent="0.2">
      <c r="A63" s="1" t="s">
        <v>14</v>
      </c>
      <c r="B63" s="1" t="s">
        <v>15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20</v>
      </c>
      <c r="H63" s="1" t="s">
        <v>48</v>
      </c>
      <c r="I63" s="1">
        <f t="shared" si="0"/>
        <v>27101943</v>
      </c>
      <c r="J63" s="1" t="s">
        <v>34</v>
      </c>
      <c r="K63" s="1">
        <v>72411</v>
      </c>
      <c r="L63" s="1" t="s">
        <v>23</v>
      </c>
      <c r="M63" s="1">
        <v>2023</v>
      </c>
      <c r="N63" s="1" t="s">
        <v>24</v>
      </c>
      <c r="O63" s="1" t="s">
        <v>25</v>
      </c>
    </row>
    <row r="64" spans="1:15" x14ac:dyDescent="0.2">
      <c r="A64" s="1" t="s">
        <v>14</v>
      </c>
      <c r="B64" s="1" t="s">
        <v>15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20</v>
      </c>
      <c r="H64" s="1" t="s">
        <v>48</v>
      </c>
      <c r="I64" s="1">
        <f t="shared" si="0"/>
        <v>27101943</v>
      </c>
      <c r="J64" s="1" t="s">
        <v>36</v>
      </c>
      <c r="K64" s="1">
        <v>462</v>
      </c>
      <c r="L64" s="1" t="s">
        <v>23</v>
      </c>
      <c r="M64" s="1">
        <v>2023</v>
      </c>
      <c r="N64" s="1" t="s">
        <v>28</v>
      </c>
      <c r="O64" s="1" t="s">
        <v>25</v>
      </c>
    </row>
    <row r="65" spans="1:15" x14ac:dyDescent="0.2">
      <c r="A65" s="1" t="s">
        <v>14</v>
      </c>
      <c r="B65" s="1" t="s">
        <v>15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20</v>
      </c>
      <c r="H65" s="1" t="s">
        <v>48</v>
      </c>
      <c r="I65" s="1">
        <f t="shared" si="0"/>
        <v>27101943</v>
      </c>
      <c r="J65" s="1" t="s">
        <v>36</v>
      </c>
      <c r="K65" s="1">
        <v>172</v>
      </c>
      <c r="L65" s="1" t="s">
        <v>23</v>
      </c>
      <c r="M65" s="1">
        <v>2023</v>
      </c>
      <c r="N65" s="1" t="s">
        <v>35</v>
      </c>
      <c r="O65" s="1" t="s">
        <v>25</v>
      </c>
    </row>
    <row r="66" spans="1:15" x14ac:dyDescent="0.2">
      <c r="A66" s="1" t="s">
        <v>14</v>
      </c>
      <c r="B66" s="1" t="s">
        <v>15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20</v>
      </c>
      <c r="H66" s="1" t="s">
        <v>48</v>
      </c>
      <c r="I66" s="1">
        <f t="shared" si="0"/>
        <v>27101943</v>
      </c>
      <c r="J66" s="1" t="s">
        <v>36</v>
      </c>
      <c r="K66" s="1">
        <v>21</v>
      </c>
      <c r="L66" s="1" t="s">
        <v>23</v>
      </c>
      <c r="M66" s="1">
        <v>2023</v>
      </c>
      <c r="N66" s="1" t="s">
        <v>29</v>
      </c>
      <c r="O66" s="1" t="s">
        <v>25</v>
      </c>
    </row>
    <row r="67" spans="1:15" x14ac:dyDescent="0.2">
      <c r="A67" s="1" t="s">
        <v>14</v>
      </c>
      <c r="B67" s="1" t="s">
        <v>15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20</v>
      </c>
      <c r="H67" s="1" t="s">
        <v>48</v>
      </c>
      <c r="I67" s="1">
        <f t="shared" ref="I67:I130" si="1">VALUE(LEFT(H67,8))</f>
        <v>27101943</v>
      </c>
      <c r="J67" s="1" t="s">
        <v>36</v>
      </c>
      <c r="K67" s="1">
        <v>29</v>
      </c>
      <c r="L67" s="1" t="s">
        <v>23</v>
      </c>
      <c r="M67" s="1">
        <v>2023</v>
      </c>
      <c r="N67" s="1" t="s">
        <v>37</v>
      </c>
      <c r="O67" s="1" t="s">
        <v>25</v>
      </c>
    </row>
    <row r="68" spans="1:15" x14ac:dyDescent="0.2">
      <c r="A68" s="1" t="s">
        <v>14</v>
      </c>
      <c r="B68" s="1" t="s">
        <v>15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20</v>
      </c>
      <c r="H68" s="1" t="s">
        <v>48</v>
      </c>
      <c r="I68" s="1">
        <f t="shared" si="1"/>
        <v>27101943</v>
      </c>
      <c r="J68" s="1" t="s">
        <v>36</v>
      </c>
      <c r="K68" s="1">
        <v>344</v>
      </c>
      <c r="L68" s="1" t="s">
        <v>23</v>
      </c>
      <c r="M68" s="1">
        <v>2023</v>
      </c>
      <c r="N68" s="1" t="s">
        <v>40</v>
      </c>
      <c r="O68" s="1" t="s">
        <v>25</v>
      </c>
    </row>
    <row r="69" spans="1:15" x14ac:dyDescent="0.2">
      <c r="A69" s="1" t="s">
        <v>14</v>
      </c>
      <c r="B69" s="1" t="s">
        <v>15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20</v>
      </c>
      <c r="H69" s="1" t="s">
        <v>48</v>
      </c>
      <c r="I69" s="1">
        <f t="shared" si="1"/>
        <v>27101943</v>
      </c>
      <c r="J69" s="1" t="s">
        <v>22</v>
      </c>
      <c r="K69" s="1">
        <v>3278</v>
      </c>
      <c r="L69" s="1" t="s">
        <v>23</v>
      </c>
      <c r="M69" s="1">
        <v>2023</v>
      </c>
      <c r="N69" s="1" t="s">
        <v>33</v>
      </c>
      <c r="O69" s="1" t="s">
        <v>25</v>
      </c>
    </row>
    <row r="70" spans="1:15" x14ac:dyDescent="0.2">
      <c r="A70" s="1" t="s">
        <v>14</v>
      </c>
      <c r="B70" s="1" t="s">
        <v>15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20</v>
      </c>
      <c r="H70" s="1" t="s">
        <v>48</v>
      </c>
      <c r="I70" s="1">
        <f t="shared" si="1"/>
        <v>27101943</v>
      </c>
      <c r="J70" s="1" t="s">
        <v>22</v>
      </c>
      <c r="K70" s="1">
        <v>216</v>
      </c>
      <c r="L70" s="1" t="s">
        <v>23</v>
      </c>
      <c r="M70" s="1">
        <v>2023</v>
      </c>
      <c r="N70" s="1" t="s">
        <v>35</v>
      </c>
      <c r="O70" s="1" t="s">
        <v>25</v>
      </c>
    </row>
    <row r="71" spans="1:15" x14ac:dyDescent="0.2">
      <c r="A71" s="1" t="s">
        <v>14</v>
      </c>
      <c r="B71" s="1" t="s">
        <v>15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20</v>
      </c>
      <c r="H71" s="1" t="s">
        <v>48</v>
      </c>
      <c r="I71" s="1">
        <f t="shared" si="1"/>
        <v>27101943</v>
      </c>
      <c r="J71" s="1" t="s">
        <v>22</v>
      </c>
      <c r="K71" s="1">
        <v>52</v>
      </c>
      <c r="L71" s="1" t="s">
        <v>23</v>
      </c>
      <c r="M71" s="1">
        <v>2023</v>
      </c>
      <c r="N71" s="1" t="s">
        <v>37</v>
      </c>
      <c r="O71" s="1" t="s">
        <v>25</v>
      </c>
    </row>
    <row r="72" spans="1:15" x14ac:dyDescent="0.2">
      <c r="A72" s="1" t="s">
        <v>14</v>
      </c>
      <c r="B72" s="1" t="s">
        <v>15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20</v>
      </c>
      <c r="H72" s="1" t="s">
        <v>48</v>
      </c>
      <c r="I72" s="1">
        <f t="shared" si="1"/>
        <v>27101943</v>
      </c>
      <c r="J72" s="1" t="s">
        <v>22</v>
      </c>
      <c r="K72" s="1">
        <v>262</v>
      </c>
      <c r="L72" s="1" t="s">
        <v>23</v>
      </c>
      <c r="M72" s="1">
        <v>2023</v>
      </c>
      <c r="N72" s="1" t="s">
        <v>40</v>
      </c>
      <c r="O72" s="1" t="s">
        <v>25</v>
      </c>
    </row>
    <row r="73" spans="1:15" x14ac:dyDescent="0.2">
      <c r="A73" s="1" t="s">
        <v>14</v>
      </c>
      <c r="B73" s="1" t="s">
        <v>15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20</v>
      </c>
      <c r="H73" s="1" t="s">
        <v>48</v>
      </c>
      <c r="I73" s="1">
        <f t="shared" si="1"/>
        <v>27101943</v>
      </c>
      <c r="J73" s="1" t="s">
        <v>22</v>
      </c>
      <c r="K73" s="1">
        <v>159</v>
      </c>
      <c r="L73" s="1" t="s">
        <v>23</v>
      </c>
      <c r="M73" s="1">
        <v>2023</v>
      </c>
      <c r="N73" s="1" t="s">
        <v>24</v>
      </c>
      <c r="O73" s="1" t="s">
        <v>25</v>
      </c>
    </row>
    <row r="74" spans="1:15" x14ac:dyDescent="0.2">
      <c r="A74" s="1" t="s">
        <v>14</v>
      </c>
      <c r="B74" s="1" t="s">
        <v>15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20</v>
      </c>
      <c r="H74" s="1" t="s">
        <v>48</v>
      </c>
      <c r="I74" s="1">
        <f t="shared" si="1"/>
        <v>27101943</v>
      </c>
      <c r="J74" s="1" t="s">
        <v>22</v>
      </c>
      <c r="K74" s="1">
        <v>129</v>
      </c>
      <c r="L74" s="1" t="s">
        <v>23</v>
      </c>
      <c r="M74" s="1">
        <v>2024</v>
      </c>
      <c r="N74" s="1" t="s">
        <v>28</v>
      </c>
      <c r="O74" s="1" t="s">
        <v>25</v>
      </c>
    </row>
    <row r="75" spans="1:15" x14ac:dyDescent="0.2">
      <c r="A75" s="1" t="s">
        <v>14</v>
      </c>
      <c r="B75" s="1" t="s">
        <v>15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20</v>
      </c>
      <c r="H75" s="1" t="s">
        <v>48</v>
      </c>
      <c r="I75" s="1">
        <f t="shared" si="1"/>
        <v>27101943</v>
      </c>
      <c r="J75" s="1" t="s">
        <v>41</v>
      </c>
      <c r="K75" s="1">
        <v>555</v>
      </c>
      <c r="L75" s="1" t="s">
        <v>23</v>
      </c>
      <c r="M75" s="1">
        <v>2023</v>
      </c>
      <c r="N75" s="1" t="s">
        <v>35</v>
      </c>
      <c r="O75" s="1" t="s">
        <v>25</v>
      </c>
    </row>
    <row r="76" spans="1:15" x14ac:dyDescent="0.2">
      <c r="A76" s="1" t="s">
        <v>14</v>
      </c>
      <c r="B76" s="1" t="s">
        <v>15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20</v>
      </c>
      <c r="H76" s="1" t="s">
        <v>48</v>
      </c>
      <c r="I76" s="1">
        <f t="shared" si="1"/>
        <v>27101943</v>
      </c>
      <c r="J76" s="1" t="s">
        <v>41</v>
      </c>
      <c r="K76" s="1">
        <v>141595335</v>
      </c>
      <c r="L76" s="1" t="s">
        <v>23</v>
      </c>
      <c r="M76" s="1">
        <v>2023</v>
      </c>
      <c r="N76" s="1" t="s">
        <v>37</v>
      </c>
      <c r="O76" s="1" t="s">
        <v>25</v>
      </c>
    </row>
    <row r="77" spans="1:15" x14ac:dyDescent="0.2">
      <c r="A77" s="1" t="s">
        <v>14</v>
      </c>
      <c r="B77" s="1" t="s">
        <v>15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20</v>
      </c>
      <c r="H77" s="1" t="s">
        <v>48</v>
      </c>
      <c r="I77" s="1">
        <f t="shared" si="1"/>
        <v>27101943</v>
      </c>
      <c r="J77" s="1" t="s">
        <v>41</v>
      </c>
      <c r="K77" s="1">
        <v>62682000</v>
      </c>
      <c r="L77" s="1" t="s">
        <v>23</v>
      </c>
      <c r="M77" s="1">
        <v>2023</v>
      </c>
      <c r="N77" s="1" t="s">
        <v>40</v>
      </c>
      <c r="O77" s="1" t="s">
        <v>25</v>
      </c>
    </row>
    <row r="78" spans="1:15" x14ac:dyDescent="0.2">
      <c r="A78" s="1" t="s">
        <v>14</v>
      </c>
      <c r="B78" s="1" t="s">
        <v>15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20</v>
      </c>
      <c r="H78" s="1" t="s">
        <v>48</v>
      </c>
      <c r="I78" s="1">
        <f t="shared" si="1"/>
        <v>27101943</v>
      </c>
      <c r="J78" s="1" t="s">
        <v>41</v>
      </c>
      <c r="K78" s="1">
        <v>89199847</v>
      </c>
      <c r="L78" s="1" t="s">
        <v>23</v>
      </c>
      <c r="M78" s="1">
        <v>2023</v>
      </c>
      <c r="N78" s="1" t="s">
        <v>42</v>
      </c>
      <c r="O78" s="1" t="s">
        <v>25</v>
      </c>
    </row>
    <row r="79" spans="1:15" x14ac:dyDescent="0.2">
      <c r="A79" s="1" t="s">
        <v>14</v>
      </c>
      <c r="B79" s="1" t="s">
        <v>15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20</v>
      </c>
      <c r="H79" s="1" t="s">
        <v>48</v>
      </c>
      <c r="I79" s="1">
        <f t="shared" si="1"/>
        <v>27101943</v>
      </c>
      <c r="J79" s="1" t="s">
        <v>41</v>
      </c>
      <c r="K79" s="1">
        <v>28794000</v>
      </c>
      <c r="L79" s="1" t="s">
        <v>23</v>
      </c>
      <c r="M79" s="1">
        <v>2023</v>
      </c>
      <c r="N79" s="1" t="s">
        <v>43</v>
      </c>
      <c r="O79" s="1" t="s">
        <v>25</v>
      </c>
    </row>
    <row r="80" spans="1:15" x14ac:dyDescent="0.2">
      <c r="A80" s="1" t="s">
        <v>14</v>
      </c>
      <c r="B80" s="1" t="s">
        <v>15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20</v>
      </c>
      <c r="H80" s="1" t="s">
        <v>48</v>
      </c>
      <c r="I80" s="1">
        <f t="shared" si="1"/>
        <v>27101943</v>
      </c>
      <c r="J80" s="1" t="s">
        <v>41</v>
      </c>
      <c r="K80" s="1">
        <v>43434490</v>
      </c>
      <c r="L80" s="1" t="s">
        <v>23</v>
      </c>
      <c r="M80" s="1">
        <v>2023</v>
      </c>
      <c r="N80" s="1" t="s">
        <v>31</v>
      </c>
      <c r="O80" s="1" t="s">
        <v>25</v>
      </c>
    </row>
    <row r="81" spans="1:15" x14ac:dyDescent="0.2">
      <c r="A81" s="1" t="s">
        <v>14</v>
      </c>
      <c r="B81" s="1" t="s">
        <v>15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20</v>
      </c>
      <c r="H81" s="1" t="s">
        <v>48</v>
      </c>
      <c r="I81" s="1">
        <f t="shared" si="1"/>
        <v>27101943</v>
      </c>
      <c r="J81" s="1" t="s">
        <v>41</v>
      </c>
      <c r="K81" s="1">
        <v>59113383</v>
      </c>
      <c r="L81" s="1" t="s">
        <v>23</v>
      </c>
      <c r="M81" s="1">
        <v>2023</v>
      </c>
      <c r="N81" s="1" t="s">
        <v>24</v>
      </c>
      <c r="O81" s="1" t="s">
        <v>25</v>
      </c>
    </row>
    <row r="82" spans="1:15" x14ac:dyDescent="0.2">
      <c r="A82" s="1" t="s">
        <v>14</v>
      </c>
      <c r="B82" s="1" t="s">
        <v>15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20</v>
      </c>
      <c r="H82" s="1" t="s">
        <v>48</v>
      </c>
      <c r="I82" s="1">
        <f t="shared" si="1"/>
        <v>27101943</v>
      </c>
      <c r="J82" s="1" t="s">
        <v>41</v>
      </c>
      <c r="K82" s="1">
        <v>157234163</v>
      </c>
      <c r="L82" s="1" t="s">
        <v>23</v>
      </c>
      <c r="M82" s="1">
        <v>2024</v>
      </c>
      <c r="N82" s="1" t="s">
        <v>28</v>
      </c>
      <c r="O82" s="1" t="s">
        <v>25</v>
      </c>
    </row>
    <row r="83" spans="1:15" x14ac:dyDescent="0.2">
      <c r="A83" s="1" t="s">
        <v>14</v>
      </c>
      <c r="B83" s="1" t="s">
        <v>15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20</v>
      </c>
      <c r="H83" s="1" t="s">
        <v>48</v>
      </c>
      <c r="I83" s="1">
        <f t="shared" si="1"/>
        <v>27101943</v>
      </c>
      <c r="J83" s="1" t="s">
        <v>58</v>
      </c>
      <c r="K83" s="1">
        <v>50</v>
      </c>
      <c r="L83" s="1" t="s">
        <v>23</v>
      </c>
      <c r="M83" s="1">
        <v>2023</v>
      </c>
      <c r="N83" s="1" t="s">
        <v>42</v>
      </c>
      <c r="O83" s="1" t="s">
        <v>25</v>
      </c>
    </row>
    <row r="84" spans="1:15" x14ac:dyDescent="0.2">
      <c r="A84" s="1" t="s">
        <v>14</v>
      </c>
      <c r="B84" s="1" t="s">
        <v>15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20</v>
      </c>
      <c r="H84" s="1" t="s">
        <v>48</v>
      </c>
      <c r="I84" s="1">
        <f t="shared" si="1"/>
        <v>27101943</v>
      </c>
      <c r="J84" s="1" t="s">
        <v>59</v>
      </c>
      <c r="K84" s="1">
        <v>4190471</v>
      </c>
      <c r="L84" s="1" t="s">
        <v>23</v>
      </c>
      <c r="M84" s="1">
        <v>2023</v>
      </c>
      <c r="N84" s="1" t="s">
        <v>38</v>
      </c>
      <c r="O84" s="1" t="s">
        <v>25</v>
      </c>
    </row>
    <row r="85" spans="1:15" x14ac:dyDescent="0.2">
      <c r="A85" s="1" t="s">
        <v>14</v>
      </c>
      <c r="B85" s="1" t="s">
        <v>15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20</v>
      </c>
      <c r="H85" s="1" t="s">
        <v>48</v>
      </c>
      <c r="I85" s="1">
        <f t="shared" si="1"/>
        <v>27101943</v>
      </c>
      <c r="J85" s="1" t="s">
        <v>60</v>
      </c>
      <c r="K85" s="1">
        <v>17717</v>
      </c>
      <c r="L85" s="1" t="s">
        <v>23</v>
      </c>
      <c r="M85" s="1">
        <v>2023</v>
      </c>
      <c r="N85" s="1" t="s">
        <v>29</v>
      </c>
      <c r="O85" s="1" t="s">
        <v>25</v>
      </c>
    </row>
    <row r="86" spans="1:15" x14ac:dyDescent="0.2">
      <c r="A86" s="1" t="s">
        <v>14</v>
      </c>
      <c r="B86" s="1" t="s">
        <v>15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20</v>
      </c>
      <c r="H86" s="1" t="s">
        <v>48</v>
      </c>
      <c r="I86" s="1">
        <f t="shared" si="1"/>
        <v>27101943</v>
      </c>
      <c r="J86" s="1" t="s">
        <v>60</v>
      </c>
      <c r="K86" s="1">
        <v>53851</v>
      </c>
      <c r="L86" s="1" t="s">
        <v>23</v>
      </c>
      <c r="M86" s="1">
        <v>2023</v>
      </c>
      <c r="N86" s="1" t="s">
        <v>40</v>
      </c>
      <c r="O86" s="1" t="s">
        <v>25</v>
      </c>
    </row>
    <row r="87" spans="1:15" x14ac:dyDescent="0.2">
      <c r="A87" s="1" t="s">
        <v>14</v>
      </c>
      <c r="B87" s="1" t="s">
        <v>15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20</v>
      </c>
      <c r="H87" s="1" t="s">
        <v>48</v>
      </c>
      <c r="I87" s="1">
        <f t="shared" si="1"/>
        <v>27101943</v>
      </c>
      <c r="J87" s="1" t="s">
        <v>60</v>
      </c>
      <c r="K87" s="1">
        <v>49260</v>
      </c>
      <c r="L87" s="1" t="s">
        <v>23</v>
      </c>
      <c r="M87" s="1">
        <v>2023</v>
      </c>
      <c r="N87" s="1" t="s">
        <v>42</v>
      </c>
      <c r="O87" s="1" t="s">
        <v>25</v>
      </c>
    </row>
    <row r="88" spans="1:15" x14ac:dyDescent="0.2">
      <c r="A88" s="1" t="s">
        <v>14</v>
      </c>
      <c r="B88" s="1" t="s">
        <v>15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20</v>
      </c>
      <c r="H88" s="1" t="s">
        <v>48</v>
      </c>
      <c r="I88" s="1">
        <f t="shared" si="1"/>
        <v>27101943</v>
      </c>
      <c r="J88" s="1" t="s">
        <v>60</v>
      </c>
      <c r="K88" s="1">
        <v>18162</v>
      </c>
      <c r="L88" s="1" t="s">
        <v>23</v>
      </c>
      <c r="M88" s="1">
        <v>2023</v>
      </c>
      <c r="N88" s="1" t="s">
        <v>38</v>
      </c>
      <c r="O88" s="1" t="s">
        <v>25</v>
      </c>
    </row>
    <row r="89" spans="1:15" x14ac:dyDescent="0.2">
      <c r="A89" s="1" t="s">
        <v>14</v>
      </c>
      <c r="B89" s="1" t="s">
        <v>15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20</v>
      </c>
      <c r="H89" s="1" t="s">
        <v>48</v>
      </c>
      <c r="I89" s="1">
        <f t="shared" si="1"/>
        <v>27101943</v>
      </c>
      <c r="J89" s="1" t="s">
        <v>60</v>
      </c>
      <c r="K89" s="1">
        <v>17989</v>
      </c>
      <c r="L89" s="1" t="s">
        <v>23</v>
      </c>
      <c r="M89" s="1">
        <v>2023</v>
      </c>
      <c r="N89" s="1" t="s">
        <v>52</v>
      </c>
      <c r="O89" s="1" t="s">
        <v>25</v>
      </c>
    </row>
    <row r="90" spans="1:15" x14ac:dyDescent="0.2">
      <c r="A90" s="1" t="s">
        <v>14</v>
      </c>
      <c r="B90" s="1" t="s">
        <v>15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20</v>
      </c>
      <c r="H90" s="1" t="s">
        <v>48</v>
      </c>
      <c r="I90" s="1">
        <f t="shared" si="1"/>
        <v>27101943</v>
      </c>
      <c r="J90" s="1" t="s">
        <v>61</v>
      </c>
      <c r="K90" s="1">
        <v>99668001</v>
      </c>
      <c r="L90" s="1" t="s">
        <v>23</v>
      </c>
      <c r="M90" s="1">
        <v>2023</v>
      </c>
      <c r="N90" s="1" t="s">
        <v>37</v>
      </c>
      <c r="O90" s="1" t="s">
        <v>25</v>
      </c>
    </row>
    <row r="91" spans="1:15" x14ac:dyDescent="0.2">
      <c r="A91" s="1" t="s">
        <v>14</v>
      </c>
      <c r="B91" s="1" t="s">
        <v>15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20</v>
      </c>
      <c r="H91" s="1" t="s">
        <v>48</v>
      </c>
      <c r="I91" s="1">
        <f t="shared" si="1"/>
        <v>27101943</v>
      </c>
      <c r="J91" s="1" t="s">
        <v>61</v>
      </c>
      <c r="K91" s="1">
        <v>83569000</v>
      </c>
      <c r="L91" s="1" t="s">
        <v>23</v>
      </c>
      <c r="M91" s="1">
        <v>2023</v>
      </c>
      <c r="N91" s="1" t="s">
        <v>40</v>
      </c>
      <c r="O91" s="1" t="s">
        <v>25</v>
      </c>
    </row>
    <row r="92" spans="1:15" x14ac:dyDescent="0.2">
      <c r="A92" s="1" t="s">
        <v>14</v>
      </c>
      <c r="B92" s="1" t="s">
        <v>15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20</v>
      </c>
      <c r="H92" s="1" t="s">
        <v>48</v>
      </c>
      <c r="I92" s="1">
        <f t="shared" si="1"/>
        <v>27101943</v>
      </c>
      <c r="J92" s="1" t="s">
        <v>61</v>
      </c>
      <c r="K92" s="1">
        <v>201460490</v>
      </c>
      <c r="L92" s="1" t="s">
        <v>23</v>
      </c>
      <c r="M92" s="1">
        <v>2023</v>
      </c>
      <c r="N92" s="1" t="s">
        <v>42</v>
      </c>
      <c r="O92" s="1" t="s">
        <v>25</v>
      </c>
    </row>
    <row r="93" spans="1:15" x14ac:dyDescent="0.2">
      <c r="A93" s="1" t="s">
        <v>14</v>
      </c>
      <c r="B93" s="1" t="s">
        <v>15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20</v>
      </c>
      <c r="H93" s="1" t="s">
        <v>48</v>
      </c>
      <c r="I93" s="1">
        <f t="shared" si="1"/>
        <v>27101943</v>
      </c>
      <c r="J93" s="1" t="s">
        <v>61</v>
      </c>
      <c r="K93" s="1">
        <v>217891739</v>
      </c>
      <c r="L93" s="1" t="s">
        <v>23</v>
      </c>
      <c r="M93" s="1">
        <v>2023</v>
      </c>
      <c r="N93" s="1" t="s">
        <v>38</v>
      </c>
      <c r="O93" s="1" t="s">
        <v>25</v>
      </c>
    </row>
    <row r="94" spans="1:15" x14ac:dyDescent="0.2">
      <c r="A94" s="1" t="s">
        <v>14</v>
      </c>
      <c r="B94" s="1" t="s">
        <v>15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20</v>
      </c>
      <c r="H94" s="1" t="s">
        <v>48</v>
      </c>
      <c r="I94" s="1">
        <f t="shared" si="1"/>
        <v>27101943</v>
      </c>
      <c r="J94" s="1" t="s">
        <v>61</v>
      </c>
      <c r="K94" s="1">
        <v>166658563</v>
      </c>
      <c r="L94" s="1" t="s">
        <v>23</v>
      </c>
      <c r="M94" s="1">
        <v>2023</v>
      </c>
      <c r="N94" s="1" t="s">
        <v>43</v>
      </c>
      <c r="O94" s="1" t="s">
        <v>25</v>
      </c>
    </row>
    <row r="95" spans="1:15" x14ac:dyDescent="0.2">
      <c r="A95" s="1" t="s">
        <v>14</v>
      </c>
      <c r="B95" s="1" t="s">
        <v>15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20</v>
      </c>
      <c r="H95" s="1" t="s">
        <v>48</v>
      </c>
      <c r="I95" s="1">
        <f t="shared" si="1"/>
        <v>27101943</v>
      </c>
      <c r="J95" s="1" t="s">
        <v>61</v>
      </c>
      <c r="K95" s="1">
        <v>216684898</v>
      </c>
      <c r="L95" s="1" t="s">
        <v>23</v>
      </c>
      <c r="M95" s="1">
        <v>2023</v>
      </c>
      <c r="N95" s="1" t="s">
        <v>31</v>
      </c>
      <c r="O95" s="1" t="s">
        <v>25</v>
      </c>
    </row>
    <row r="96" spans="1:15" x14ac:dyDescent="0.2">
      <c r="A96" s="1" t="s">
        <v>14</v>
      </c>
      <c r="B96" s="1" t="s">
        <v>15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20</v>
      </c>
      <c r="H96" s="1" t="s">
        <v>48</v>
      </c>
      <c r="I96" s="1">
        <f t="shared" si="1"/>
        <v>27101943</v>
      </c>
      <c r="J96" s="1" t="s">
        <v>61</v>
      </c>
      <c r="K96" s="1">
        <v>40696528</v>
      </c>
      <c r="L96" s="1" t="s">
        <v>23</v>
      </c>
      <c r="M96" s="1">
        <v>2023</v>
      </c>
      <c r="N96" s="1" t="s">
        <v>52</v>
      </c>
      <c r="O96" s="1" t="s">
        <v>25</v>
      </c>
    </row>
    <row r="97" spans="1:15" x14ac:dyDescent="0.2">
      <c r="A97" s="1" t="s">
        <v>14</v>
      </c>
      <c r="B97" s="1" t="s">
        <v>15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20</v>
      </c>
      <c r="H97" s="1" t="s">
        <v>48</v>
      </c>
      <c r="I97" s="1">
        <f t="shared" si="1"/>
        <v>27101943</v>
      </c>
      <c r="J97" s="1" t="s">
        <v>61</v>
      </c>
      <c r="K97" s="1">
        <v>140979847</v>
      </c>
      <c r="L97" s="1" t="s">
        <v>23</v>
      </c>
      <c r="M97" s="1">
        <v>2023</v>
      </c>
      <c r="N97" s="1" t="s">
        <v>24</v>
      </c>
      <c r="O97" s="1" t="s">
        <v>25</v>
      </c>
    </row>
    <row r="98" spans="1:15" x14ac:dyDescent="0.2">
      <c r="A98" s="1" t="s">
        <v>14</v>
      </c>
      <c r="B98" s="1" t="s">
        <v>15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20</v>
      </c>
      <c r="H98" s="1" t="s">
        <v>48</v>
      </c>
      <c r="I98" s="1">
        <f t="shared" si="1"/>
        <v>27101943</v>
      </c>
      <c r="J98" s="1" t="s">
        <v>61</v>
      </c>
      <c r="K98" s="1">
        <v>140550607</v>
      </c>
      <c r="L98" s="1" t="s">
        <v>23</v>
      </c>
      <c r="M98" s="1">
        <v>2024</v>
      </c>
      <c r="N98" s="1" t="s">
        <v>28</v>
      </c>
      <c r="O98" s="1" t="s">
        <v>25</v>
      </c>
    </row>
    <row r="99" spans="1:15" x14ac:dyDescent="0.2">
      <c r="A99" s="1" t="s">
        <v>14</v>
      </c>
      <c r="B99" s="1" t="s">
        <v>15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20</v>
      </c>
      <c r="H99" s="1" t="s">
        <v>48</v>
      </c>
      <c r="I99" s="1">
        <f t="shared" si="1"/>
        <v>27101943</v>
      </c>
      <c r="J99" s="1" t="s">
        <v>62</v>
      </c>
      <c r="K99" s="1">
        <v>341813082</v>
      </c>
      <c r="L99" s="1" t="s">
        <v>23</v>
      </c>
      <c r="M99" s="1">
        <v>2023</v>
      </c>
      <c r="N99" s="1" t="s">
        <v>28</v>
      </c>
      <c r="O99" s="1" t="s">
        <v>25</v>
      </c>
    </row>
    <row r="100" spans="1:15" x14ac:dyDescent="0.2">
      <c r="A100" s="1" t="s">
        <v>14</v>
      </c>
      <c r="B100" s="1" t="s">
        <v>15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20</v>
      </c>
      <c r="H100" s="1" t="s">
        <v>48</v>
      </c>
      <c r="I100" s="1">
        <f t="shared" si="1"/>
        <v>27101943</v>
      </c>
      <c r="J100" s="1" t="s">
        <v>62</v>
      </c>
      <c r="K100" s="1">
        <v>105863799</v>
      </c>
      <c r="L100" s="1" t="s">
        <v>23</v>
      </c>
      <c r="M100" s="1">
        <v>2023</v>
      </c>
      <c r="N100" s="1" t="s">
        <v>33</v>
      </c>
      <c r="O100" s="1" t="s">
        <v>25</v>
      </c>
    </row>
    <row r="101" spans="1:15" x14ac:dyDescent="0.2">
      <c r="A101" s="1" t="s">
        <v>14</v>
      </c>
      <c r="B101" s="1" t="s">
        <v>15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20</v>
      </c>
      <c r="H101" s="1" t="s">
        <v>48</v>
      </c>
      <c r="I101" s="1">
        <f t="shared" si="1"/>
        <v>27101943</v>
      </c>
      <c r="J101" s="1" t="s">
        <v>62</v>
      </c>
      <c r="K101" s="1">
        <v>164780960</v>
      </c>
      <c r="L101" s="1" t="s">
        <v>23</v>
      </c>
      <c r="M101" s="1">
        <v>2023</v>
      </c>
      <c r="N101" s="1" t="s">
        <v>35</v>
      </c>
      <c r="O101" s="1" t="s">
        <v>25</v>
      </c>
    </row>
    <row r="102" spans="1:15" x14ac:dyDescent="0.2">
      <c r="A102" s="1" t="s">
        <v>14</v>
      </c>
      <c r="B102" s="1" t="s">
        <v>15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20</v>
      </c>
      <c r="H102" s="1" t="s">
        <v>48</v>
      </c>
      <c r="I102" s="1">
        <f t="shared" si="1"/>
        <v>27101943</v>
      </c>
      <c r="J102" s="1" t="s">
        <v>62</v>
      </c>
      <c r="K102" s="1">
        <v>259387148</v>
      </c>
      <c r="L102" s="1" t="s">
        <v>23</v>
      </c>
      <c r="M102" s="1">
        <v>2023</v>
      </c>
      <c r="N102" s="1" t="s">
        <v>29</v>
      </c>
      <c r="O102" s="1" t="s">
        <v>25</v>
      </c>
    </row>
    <row r="103" spans="1:15" x14ac:dyDescent="0.2">
      <c r="A103" s="1" t="s">
        <v>14</v>
      </c>
      <c r="B103" s="1" t="s">
        <v>15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20</v>
      </c>
      <c r="H103" s="1" t="s">
        <v>48</v>
      </c>
      <c r="I103" s="1">
        <f t="shared" si="1"/>
        <v>27101943</v>
      </c>
      <c r="J103" s="1" t="s">
        <v>62</v>
      </c>
      <c r="K103" s="1">
        <v>65949855</v>
      </c>
      <c r="L103" s="1" t="s">
        <v>23</v>
      </c>
      <c r="M103" s="1">
        <v>2023</v>
      </c>
      <c r="N103" s="1" t="s">
        <v>37</v>
      </c>
      <c r="O103" s="1" t="s">
        <v>25</v>
      </c>
    </row>
    <row r="104" spans="1:15" x14ac:dyDescent="0.2">
      <c r="A104" s="1" t="s">
        <v>14</v>
      </c>
      <c r="B104" s="1" t="s">
        <v>15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20</v>
      </c>
      <c r="H104" s="1" t="s">
        <v>48</v>
      </c>
      <c r="I104" s="1">
        <f t="shared" si="1"/>
        <v>27101943</v>
      </c>
      <c r="J104" s="1" t="s">
        <v>45</v>
      </c>
      <c r="K104" s="1">
        <v>41264882</v>
      </c>
      <c r="L104" s="1" t="s">
        <v>23</v>
      </c>
      <c r="M104" s="1">
        <v>2023</v>
      </c>
      <c r="N104" s="1" t="s">
        <v>37</v>
      </c>
      <c r="O104" s="1" t="s">
        <v>25</v>
      </c>
    </row>
    <row r="105" spans="1:15" x14ac:dyDescent="0.2">
      <c r="A105" s="1" t="s">
        <v>14</v>
      </c>
      <c r="B105" s="1" t="s">
        <v>15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20</v>
      </c>
      <c r="H105" s="1" t="s">
        <v>48</v>
      </c>
      <c r="I105" s="1">
        <f t="shared" si="1"/>
        <v>27101943</v>
      </c>
      <c r="J105" s="1" t="s">
        <v>45</v>
      </c>
      <c r="K105" s="1">
        <v>39500000</v>
      </c>
      <c r="L105" s="1" t="s">
        <v>23</v>
      </c>
      <c r="M105" s="1">
        <v>2023</v>
      </c>
      <c r="N105" s="1" t="s">
        <v>40</v>
      </c>
      <c r="O105" s="1" t="s">
        <v>25</v>
      </c>
    </row>
    <row r="106" spans="1:15" x14ac:dyDescent="0.2">
      <c r="A106" s="1" t="s">
        <v>14</v>
      </c>
      <c r="B106" s="1" t="s">
        <v>15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20</v>
      </c>
      <c r="H106" s="1" t="s">
        <v>48</v>
      </c>
      <c r="I106" s="1">
        <f t="shared" si="1"/>
        <v>27101943</v>
      </c>
      <c r="J106" s="1" t="s">
        <v>45</v>
      </c>
      <c r="K106" s="1">
        <v>120500000</v>
      </c>
      <c r="L106" s="1" t="s">
        <v>23</v>
      </c>
      <c r="M106" s="1">
        <v>2023</v>
      </c>
      <c r="N106" s="1" t="s">
        <v>42</v>
      </c>
      <c r="O106" s="1" t="s">
        <v>25</v>
      </c>
    </row>
    <row r="107" spans="1:15" x14ac:dyDescent="0.2">
      <c r="A107" s="1" t="s">
        <v>14</v>
      </c>
      <c r="B107" s="1" t="s">
        <v>15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20</v>
      </c>
      <c r="H107" s="1" t="s">
        <v>48</v>
      </c>
      <c r="I107" s="1">
        <f t="shared" si="1"/>
        <v>27101943</v>
      </c>
      <c r="J107" s="1" t="s">
        <v>45</v>
      </c>
      <c r="K107" s="1">
        <v>44310000</v>
      </c>
      <c r="L107" s="1" t="s">
        <v>23</v>
      </c>
      <c r="M107" s="1">
        <v>2023</v>
      </c>
      <c r="N107" s="1" t="s">
        <v>38</v>
      </c>
      <c r="O107" s="1" t="s">
        <v>25</v>
      </c>
    </row>
    <row r="108" spans="1:15" x14ac:dyDescent="0.2">
      <c r="A108" s="1" t="s">
        <v>14</v>
      </c>
      <c r="B108" s="1" t="s">
        <v>15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20</v>
      </c>
      <c r="H108" s="1" t="s">
        <v>48</v>
      </c>
      <c r="I108" s="1">
        <f t="shared" si="1"/>
        <v>27101943</v>
      </c>
      <c r="J108" s="1" t="s">
        <v>45</v>
      </c>
      <c r="K108" s="1">
        <v>40000000</v>
      </c>
      <c r="L108" s="1" t="s">
        <v>23</v>
      </c>
      <c r="M108" s="1">
        <v>2023</v>
      </c>
      <c r="N108" s="1" t="s">
        <v>43</v>
      </c>
      <c r="O108" s="1" t="s">
        <v>25</v>
      </c>
    </row>
    <row r="109" spans="1:15" x14ac:dyDescent="0.2">
      <c r="A109" s="1" t="s">
        <v>14</v>
      </c>
      <c r="B109" s="1" t="s">
        <v>15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20</v>
      </c>
      <c r="H109" s="1" t="s">
        <v>48</v>
      </c>
      <c r="I109" s="1">
        <f t="shared" si="1"/>
        <v>27101943</v>
      </c>
      <c r="J109" s="1" t="s">
        <v>45</v>
      </c>
      <c r="K109" s="1">
        <v>83500000</v>
      </c>
      <c r="L109" s="1" t="s">
        <v>23</v>
      </c>
      <c r="M109" s="1">
        <v>2023</v>
      </c>
      <c r="N109" s="1" t="s">
        <v>31</v>
      </c>
      <c r="O109" s="1" t="s">
        <v>25</v>
      </c>
    </row>
    <row r="110" spans="1:15" x14ac:dyDescent="0.2">
      <c r="A110" s="1" t="s">
        <v>14</v>
      </c>
      <c r="B110" s="1" t="s">
        <v>15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20</v>
      </c>
      <c r="H110" s="1" t="s">
        <v>48</v>
      </c>
      <c r="I110" s="1">
        <f t="shared" si="1"/>
        <v>27101943</v>
      </c>
      <c r="J110" s="1" t="s">
        <v>45</v>
      </c>
      <c r="K110" s="1">
        <v>210000000</v>
      </c>
      <c r="L110" s="1" t="s">
        <v>23</v>
      </c>
      <c r="M110" s="1">
        <v>2023</v>
      </c>
      <c r="N110" s="1" t="s">
        <v>52</v>
      </c>
      <c r="O110" s="1" t="s">
        <v>25</v>
      </c>
    </row>
    <row r="111" spans="1:15" x14ac:dyDescent="0.2">
      <c r="A111" s="1" t="s">
        <v>14</v>
      </c>
      <c r="B111" s="1" t="s">
        <v>15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20</v>
      </c>
      <c r="H111" s="1" t="s">
        <v>48</v>
      </c>
      <c r="I111" s="1">
        <f t="shared" si="1"/>
        <v>27101943</v>
      </c>
      <c r="J111" s="1" t="s">
        <v>45</v>
      </c>
      <c r="K111" s="1">
        <v>81300000</v>
      </c>
      <c r="L111" s="1" t="s">
        <v>23</v>
      </c>
      <c r="M111" s="1">
        <v>2023</v>
      </c>
      <c r="N111" s="1" t="s">
        <v>24</v>
      </c>
      <c r="O111" s="1" t="s">
        <v>25</v>
      </c>
    </row>
    <row r="112" spans="1:15" x14ac:dyDescent="0.2">
      <c r="A112" s="1" t="s">
        <v>14</v>
      </c>
      <c r="B112" s="1" t="s">
        <v>15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20</v>
      </c>
      <c r="H112" s="1" t="s">
        <v>48</v>
      </c>
      <c r="I112" s="1">
        <f t="shared" si="1"/>
        <v>27101943</v>
      </c>
      <c r="J112" s="1" t="s">
        <v>45</v>
      </c>
      <c r="K112" s="1">
        <v>79800000</v>
      </c>
      <c r="L112" s="1" t="s">
        <v>23</v>
      </c>
      <c r="M112" s="1">
        <v>2024</v>
      </c>
      <c r="N112" s="1" t="s">
        <v>28</v>
      </c>
      <c r="O112" s="1" t="s">
        <v>25</v>
      </c>
    </row>
    <row r="113" spans="1:15" x14ac:dyDescent="0.2">
      <c r="A113" s="1" t="s">
        <v>14</v>
      </c>
      <c r="B113" s="1" t="s">
        <v>15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20</v>
      </c>
      <c r="H113" s="1" t="s">
        <v>63</v>
      </c>
      <c r="I113" s="1">
        <f t="shared" si="1"/>
        <v>27101946</v>
      </c>
      <c r="J113" s="1" t="s">
        <v>30</v>
      </c>
      <c r="K113" s="1">
        <v>24</v>
      </c>
      <c r="L113" s="1" t="s">
        <v>23</v>
      </c>
      <c r="M113" s="1">
        <v>2023</v>
      </c>
      <c r="N113" s="1" t="s">
        <v>35</v>
      </c>
      <c r="O113" s="1" t="s">
        <v>25</v>
      </c>
    </row>
    <row r="114" spans="1:15" x14ac:dyDescent="0.2">
      <c r="A114" s="1" t="s">
        <v>14</v>
      </c>
      <c r="B114" s="1" t="s">
        <v>15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20</v>
      </c>
      <c r="H114" s="1" t="s">
        <v>63</v>
      </c>
      <c r="I114" s="1">
        <f t="shared" si="1"/>
        <v>27101946</v>
      </c>
      <c r="J114" s="1" t="s">
        <v>39</v>
      </c>
      <c r="K114" s="1">
        <v>133</v>
      </c>
      <c r="L114" s="1" t="s">
        <v>23</v>
      </c>
      <c r="M114" s="1">
        <v>2023</v>
      </c>
      <c r="N114" s="1" t="s">
        <v>29</v>
      </c>
      <c r="O114" s="1" t="s">
        <v>25</v>
      </c>
    </row>
    <row r="115" spans="1:15" x14ac:dyDescent="0.2">
      <c r="A115" s="1" t="s">
        <v>14</v>
      </c>
      <c r="B115" s="1" t="s">
        <v>15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20</v>
      </c>
      <c r="H115" s="1" t="s">
        <v>63</v>
      </c>
      <c r="I115" s="1">
        <f t="shared" si="1"/>
        <v>27101946</v>
      </c>
      <c r="J115" s="1" t="s">
        <v>39</v>
      </c>
      <c r="K115" s="1">
        <v>157</v>
      </c>
      <c r="L115" s="1" t="s">
        <v>23</v>
      </c>
      <c r="M115" s="1">
        <v>2023</v>
      </c>
      <c r="N115" s="1" t="s">
        <v>40</v>
      </c>
      <c r="O115" s="1" t="s">
        <v>25</v>
      </c>
    </row>
    <row r="116" spans="1:15" x14ac:dyDescent="0.2">
      <c r="A116" s="1" t="s">
        <v>14</v>
      </c>
      <c r="B116" s="1" t="s">
        <v>15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20</v>
      </c>
      <c r="H116" s="1" t="s">
        <v>64</v>
      </c>
      <c r="I116" s="1">
        <f t="shared" si="1"/>
        <v>27101948</v>
      </c>
      <c r="J116" s="1" t="s">
        <v>32</v>
      </c>
      <c r="K116" s="1">
        <v>1470</v>
      </c>
      <c r="L116" s="1" t="s">
        <v>23</v>
      </c>
      <c r="M116" s="1">
        <v>2023</v>
      </c>
      <c r="N116" s="1" t="s">
        <v>33</v>
      </c>
      <c r="O116" s="1" t="s">
        <v>25</v>
      </c>
    </row>
    <row r="117" spans="1:15" x14ac:dyDescent="0.2">
      <c r="A117" s="1" t="s">
        <v>14</v>
      </c>
      <c r="B117" s="1" t="s">
        <v>15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20</v>
      </c>
      <c r="H117" s="1" t="s">
        <v>64</v>
      </c>
      <c r="I117" s="1">
        <f t="shared" si="1"/>
        <v>27101948</v>
      </c>
      <c r="J117" s="1" t="s">
        <v>36</v>
      </c>
      <c r="K117" s="1">
        <v>822</v>
      </c>
      <c r="L117" s="1" t="s">
        <v>23</v>
      </c>
      <c r="M117" s="1">
        <v>2023</v>
      </c>
      <c r="N117" s="1" t="s">
        <v>38</v>
      </c>
      <c r="O117" s="1" t="s">
        <v>25</v>
      </c>
    </row>
    <row r="118" spans="1:15" x14ac:dyDescent="0.2">
      <c r="A118" s="1" t="s">
        <v>14</v>
      </c>
      <c r="B118" s="1" t="s">
        <v>15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20</v>
      </c>
      <c r="H118" s="1" t="s">
        <v>64</v>
      </c>
      <c r="I118" s="1">
        <f t="shared" si="1"/>
        <v>27101948</v>
      </c>
      <c r="J118" s="1" t="s">
        <v>45</v>
      </c>
      <c r="K118" s="1">
        <v>110</v>
      </c>
      <c r="L118" s="1" t="s">
        <v>23</v>
      </c>
      <c r="M118" s="1">
        <v>2023</v>
      </c>
      <c r="N118" s="1" t="s">
        <v>38</v>
      </c>
      <c r="O118" s="1" t="s">
        <v>25</v>
      </c>
    </row>
    <row r="119" spans="1:15" x14ac:dyDescent="0.2">
      <c r="A119" s="1" t="s">
        <v>14</v>
      </c>
      <c r="B119" s="1" t="s">
        <v>15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20</v>
      </c>
      <c r="H119" s="1" t="s">
        <v>64</v>
      </c>
      <c r="I119" s="1">
        <f t="shared" si="1"/>
        <v>27101948</v>
      </c>
      <c r="J119" s="1" t="s">
        <v>45</v>
      </c>
      <c r="K119" s="1">
        <v>47</v>
      </c>
      <c r="L119" s="1" t="s">
        <v>23</v>
      </c>
      <c r="M119" s="1">
        <v>2023</v>
      </c>
      <c r="N119" s="1" t="s">
        <v>52</v>
      </c>
      <c r="O119" s="1" t="s">
        <v>25</v>
      </c>
    </row>
    <row r="120" spans="1:15" x14ac:dyDescent="0.2">
      <c r="A120" s="1" t="s">
        <v>14</v>
      </c>
      <c r="B120" s="1" t="s">
        <v>15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20</v>
      </c>
      <c r="H120" s="1" t="s">
        <v>65</v>
      </c>
      <c r="I120" s="1">
        <f t="shared" si="1"/>
        <v>27101967</v>
      </c>
      <c r="J120" s="1" t="s">
        <v>22</v>
      </c>
      <c r="K120" s="1">
        <v>14</v>
      </c>
      <c r="L120" s="1" t="s">
        <v>23</v>
      </c>
      <c r="M120" s="1">
        <v>2023</v>
      </c>
      <c r="N120" s="1" t="s">
        <v>29</v>
      </c>
      <c r="O120" s="1" t="s">
        <v>25</v>
      </c>
    </row>
    <row r="121" spans="1:15" x14ac:dyDescent="0.2">
      <c r="A121" s="1" t="s">
        <v>14</v>
      </c>
      <c r="B121" s="1" t="s">
        <v>15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20</v>
      </c>
      <c r="H121" s="1" t="s">
        <v>65</v>
      </c>
      <c r="I121" s="1">
        <f t="shared" si="1"/>
        <v>27101967</v>
      </c>
      <c r="J121" s="1" t="s">
        <v>22</v>
      </c>
      <c r="K121" s="1">
        <v>507</v>
      </c>
      <c r="L121" s="1" t="s">
        <v>23</v>
      </c>
      <c r="M121" s="1">
        <v>2023</v>
      </c>
      <c r="N121" s="1" t="s">
        <v>31</v>
      </c>
      <c r="O121" s="1" t="s">
        <v>25</v>
      </c>
    </row>
    <row r="122" spans="1:15" x14ac:dyDescent="0.2">
      <c r="A122" s="1" t="s">
        <v>14</v>
      </c>
      <c r="B122" s="1" t="s">
        <v>15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20</v>
      </c>
      <c r="H122" s="1" t="s">
        <v>66</v>
      </c>
      <c r="I122" s="1">
        <f t="shared" si="1"/>
        <v>27101999</v>
      </c>
      <c r="J122" s="1" t="s">
        <v>49</v>
      </c>
      <c r="K122" s="1">
        <v>11</v>
      </c>
      <c r="L122" s="1" t="s">
        <v>23</v>
      </c>
      <c r="M122" s="1">
        <v>2023</v>
      </c>
      <c r="N122" s="1" t="s">
        <v>33</v>
      </c>
      <c r="O122" s="1" t="s">
        <v>25</v>
      </c>
    </row>
    <row r="123" spans="1:15" x14ac:dyDescent="0.2">
      <c r="A123" s="1" t="s">
        <v>14</v>
      </c>
      <c r="B123" s="1" t="s">
        <v>15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20</v>
      </c>
      <c r="H123" s="1" t="s">
        <v>66</v>
      </c>
      <c r="I123" s="1">
        <f t="shared" si="1"/>
        <v>27101999</v>
      </c>
      <c r="J123" s="1" t="s">
        <v>49</v>
      </c>
      <c r="K123" s="1">
        <v>21</v>
      </c>
      <c r="L123" s="1" t="s">
        <v>23</v>
      </c>
      <c r="M123" s="1">
        <v>2023</v>
      </c>
      <c r="N123" s="1" t="s">
        <v>37</v>
      </c>
      <c r="O123" s="1" t="s">
        <v>25</v>
      </c>
    </row>
    <row r="124" spans="1:15" x14ac:dyDescent="0.2">
      <c r="A124" s="1" t="s">
        <v>14</v>
      </c>
      <c r="B124" s="1" t="s">
        <v>15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20</v>
      </c>
      <c r="H124" s="1" t="s">
        <v>66</v>
      </c>
      <c r="I124" s="1">
        <f t="shared" si="1"/>
        <v>27101999</v>
      </c>
      <c r="J124" s="1" t="s">
        <v>49</v>
      </c>
      <c r="K124" s="1">
        <v>5</v>
      </c>
      <c r="L124" s="1" t="s">
        <v>23</v>
      </c>
      <c r="M124" s="1">
        <v>2023</v>
      </c>
      <c r="N124" s="1" t="s">
        <v>42</v>
      </c>
      <c r="O124" s="1" t="s">
        <v>25</v>
      </c>
    </row>
    <row r="125" spans="1:15" x14ac:dyDescent="0.2">
      <c r="A125" s="1" t="s">
        <v>14</v>
      </c>
      <c r="B125" s="1" t="s">
        <v>15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20</v>
      </c>
      <c r="H125" s="1" t="s">
        <v>66</v>
      </c>
      <c r="I125" s="1">
        <f t="shared" si="1"/>
        <v>27101999</v>
      </c>
      <c r="J125" s="1" t="s">
        <v>49</v>
      </c>
      <c r="K125" s="1">
        <v>7</v>
      </c>
      <c r="L125" s="1" t="s">
        <v>23</v>
      </c>
      <c r="M125" s="1">
        <v>2023</v>
      </c>
      <c r="N125" s="1" t="s">
        <v>43</v>
      </c>
      <c r="O125" s="1" t="s">
        <v>25</v>
      </c>
    </row>
    <row r="126" spans="1:15" x14ac:dyDescent="0.2">
      <c r="A126" s="1" t="s">
        <v>14</v>
      </c>
      <c r="B126" s="1" t="s">
        <v>15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20</v>
      </c>
      <c r="H126" s="1" t="s">
        <v>66</v>
      </c>
      <c r="I126" s="1">
        <f t="shared" si="1"/>
        <v>27101999</v>
      </c>
      <c r="J126" s="1" t="s">
        <v>49</v>
      </c>
      <c r="K126" s="1">
        <v>931</v>
      </c>
      <c r="L126" s="1" t="s">
        <v>23</v>
      </c>
      <c r="M126" s="1">
        <v>2023</v>
      </c>
      <c r="N126" s="1" t="s">
        <v>31</v>
      </c>
      <c r="O126" s="1" t="s">
        <v>25</v>
      </c>
    </row>
    <row r="127" spans="1:15" x14ac:dyDescent="0.2">
      <c r="A127" s="1" t="s">
        <v>14</v>
      </c>
      <c r="B127" s="1" t="s">
        <v>15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20</v>
      </c>
      <c r="H127" s="1" t="s">
        <v>66</v>
      </c>
      <c r="I127" s="1">
        <f t="shared" si="1"/>
        <v>27101999</v>
      </c>
      <c r="J127" s="1" t="s">
        <v>49</v>
      </c>
      <c r="K127" s="1">
        <v>78</v>
      </c>
      <c r="L127" s="1" t="s">
        <v>23</v>
      </c>
      <c r="M127" s="1">
        <v>2023</v>
      </c>
      <c r="N127" s="1" t="s">
        <v>52</v>
      </c>
      <c r="O127" s="1" t="s">
        <v>25</v>
      </c>
    </row>
    <row r="128" spans="1:15" x14ac:dyDescent="0.2">
      <c r="A128" s="1" t="s">
        <v>14</v>
      </c>
      <c r="B128" s="1" t="s">
        <v>15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20</v>
      </c>
      <c r="H128" s="1" t="s">
        <v>66</v>
      </c>
      <c r="I128" s="1">
        <f t="shared" si="1"/>
        <v>27101999</v>
      </c>
      <c r="J128" s="1" t="s">
        <v>49</v>
      </c>
      <c r="K128" s="1">
        <v>407</v>
      </c>
      <c r="L128" s="1" t="s">
        <v>23</v>
      </c>
      <c r="M128" s="1">
        <v>2024</v>
      </c>
      <c r="N128" s="1" t="s">
        <v>28</v>
      </c>
      <c r="O128" s="1" t="s">
        <v>25</v>
      </c>
    </row>
    <row r="129" spans="1:15" x14ac:dyDescent="0.2">
      <c r="A129" s="1" t="s">
        <v>14</v>
      </c>
      <c r="B129" s="1" t="s">
        <v>15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20</v>
      </c>
      <c r="H129" s="1" t="s">
        <v>66</v>
      </c>
      <c r="I129" s="1">
        <f t="shared" si="1"/>
        <v>27101999</v>
      </c>
      <c r="J129" s="1" t="s">
        <v>27</v>
      </c>
      <c r="K129" s="1">
        <v>1030</v>
      </c>
      <c r="L129" s="1" t="s">
        <v>23</v>
      </c>
      <c r="M129" s="1">
        <v>2023</v>
      </c>
      <c r="N129" s="1" t="s">
        <v>28</v>
      </c>
      <c r="O129" s="1" t="s">
        <v>25</v>
      </c>
    </row>
    <row r="130" spans="1:15" x14ac:dyDescent="0.2">
      <c r="A130" s="1" t="s">
        <v>14</v>
      </c>
      <c r="B130" s="1" t="s">
        <v>15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20</v>
      </c>
      <c r="H130" s="1" t="s">
        <v>66</v>
      </c>
      <c r="I130" s="1">
        <f t="shared" si="1"/>
        <v>27101999</v>
      </c>
      <c r="J130" s="1" t="s">
        <v>27</v>
      </c>
      <c r="K130" s="1">
        <v>312</v>
      </c>
      <c r="L130" s="1" t="s">
        <v>23</v>
      </c>
      <c r="M130" s="1">
        <v>2023</v>
      </c>
      <c r="N130" s="1" t="s">
        <v>33</v>
      </c>
      <c r="O130" s="1" t="s">
        <v>25</v>
      </c>
    </row>
    <row r="131" spans="1:15" x14ac:dyDescent="0.2">
      <c r="A131" s="1" t="s">
        <v>14</v>
      </c>
      <c r="B131" s="1" t="s">
        <v>15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20</v>
      </c>
      <c r="H131" s="1" t="s">
        <v>66</v>
      </c>
      <c r="I131" s="1">
        <f t="shared" ref="I131:I194" si="2">VALUE(LEFT(H131,8))</f>
        <v>27101999</v>
      </c>
      <c r="J131" s="1" t="s">
        <v>27</v>
      </c>
      <c r="K131" s="1">
        <v>434</v>
      </c>
      <c r="L131" s="1" t="s">
        <v>23</v>
      </c>
      <c r="M131" s="1">
        <v>2023</v>
      </c>
      <c r="N131" s="1" t="s">
        <v>35</v>
      </c>
      <c r="O131" s="1" t="s">
        <v>25</v>
      </c>
    </row>
    <row r="132" spans="1:15" x14ac:dyDescent="0.2">
      <c r="A132" s="1" t="s">
        <v>14</v>
      </c>
      <c r="B132" s="1" t="s">
        <v>15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20</v>
      </c>
      <c r="H132" s="1" t="s">
        <v>66</v>
      </c>
      <c r="I132" s="1">
        <f t="shared" si="2"/>
        <v>27101999</v>
      </c>
      <c r="J132" s="1" t="s">
        <v>27</v>
      </c>
      <c r="K132" s="1">
        <v>4</v>
      </c>
      <c r="L132" s="1" t="s">
        <v>23</v>
      </c>
      <c r="M132" s="1">
        <v>2023</v>
      </c>
      <c r="N132" s="1" t="s">
        <v>29</v>
      </c>
      <c r="O132" s="1" t="s">
        <v>25</v>
      </c>
    </row>
    <row r="133" spans="1:15" x14ac:dyDescent="0.2">
      <c r="A133" s="1" t="s">
        <v>14</v>
      </c>
      <c r="B133" s="1" t="s">
        <v>15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20</v>
      </c>
      <c r="H133" s="1" t="s">
        <v>66</v>
      </c>
      <c r="I133" s="1">
        <f t="shared" si="2"/>
        <v>27101999</v>
      </c>
      <c r="J133" s="1" t="s">
        <v>27</v>
      </c>
      <c r="K133" s="1">
        <v>106</v>
      </c>
      <c r="L133" s="1" t="s">
        <v>23</v>
      </c>
      <c r="M133" s="1">
        <v>2023</v>
      </c>
      <c r="N133" s="1" t="s">
        <v>37</v>
      </c>
      <c r="O133" s="1" t="s">
        <v>25</v>
      </c>
    </row>
    <row r="134" spans="1:15" x14ac:dyDescent="0.2">
      <c r="A134" s="1" t="s">
        <v>14</v>
      </c>
      <c r="B134" s="1" t="s">
        <v>15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20</v>
      </c>
      <c r="H134" s="1" t="s">
        <v>66</v>
      </c>
      <c r="I134" s="1">
        <f t="shared" si="2"/>
        <v>27101999</v>
      </c>
      <c r="J134" s="1" t="s">
        <v>27</v>
      </c>
      <c r="K134" s="1">
        <v>379</v>
      </c>
      <c r="L134" s="1" t="s">
        <v>23</v>
      </c>
      <c r="M134" s="1">
        <v>2023</v>
      </c>
      <c r="N134" s="1" t="s">
        <v>40</v>
      </c>
      <c r="O134" s="1" t="s">
        <v>25</v>
      </c>
    </row>
    <row r="135" spans="1:15" x14ac:dyDescent="0.2">
      <c r="A135" s="1" t="s">
        <v>14</v>
      </c>
      <c r="B135" s="1" t="s">
        <v>15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20</v>
      </c>
      <c r="H135" s="1" t="s">
        <v>66</v>
      </c>
      <c r="I135" s="1">
        <f t="shared" si="2"/>
        <v>27101999</v>
      </c>
      <c r="J135" s="1" t="s">
        <v>27</v>
      </c>
      <c r="K135" s="1">
        <v>1013</v>
      </c>
      <c r="L135" s="1" t="s">
        <v>23</v>
      </c>
      <c r="M135" s="1">
        <v>2023</v>
      </c>
      <c r="N135" s="1" t="s">
        <v>38</v>
      </c>
      <c r="O135" s="1" t="s">
        <v>25</v>
      </c>
    </row>
    <row r="136" spans="1:15" x14ac:dyDescent="0.2">
      <c r="A136" s="1" t="s">
        <v>14</v>
      </c>
      <c r="B136" s="1" t="s">
        <v>15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20</v>
      </c>
      <c r="H136" s="1" t="s">
        <v>66</v>
      </c>
      <c r="I136" s="1">
        <f t="shared" si="2"/>
        <v>27101999</v>
      </c>
      <c r="J136" s="1" t="s">
        <v>27</v>
      </c>
      <c r="K136" s="1">
        <v>1634</v>
      </c>
      <c r="L136" s="1" t="s">
        <v>23</v>
      </c>
      <c r="M136" s="1">
        <v>2023</v>
      </c>
      <c r="N136" s="1" t="s">
        <v>24</v>
      </c>
      <c r="O136" s="1" t="s">
        <v>25</v>
      </c>
    </row>
    <row r="137" spans="1:15" x14ac:dyDescent="0.2">
      <c r="A137" s="1" t="s">
        <v>14</v>
      </c>
      <c r="B137" s="1" t="s">
        <v>15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20</v>
      </c>
      <c r="H137" s="1" t="s">
        <v>66</v>
      </c>
      <c r="I137" s="1">
        <f t="shared" si="2"/>
        <v>27101999</v>
      </c>
      <c r="J137" s="1" t="s">
        <v>27</v>
      </c>
      <c r="K137" s="1">
        <v>267</v>
      </c>
      <c r="L137" s="1" t="s">
        <v>23</v>
      </c>
      <c r="M137" s="1">
        <v>2024</v>
      </c>
      <c r="N137" s="1" t="s">
        <v>28</v>
      </c>
      <c r="O137" s="1" t="s">
        <v>25</v>
      </c>
    </row>
    <row r="138" spans="1:15" x14ac:dyDescent="0.2">
      <c r="A138" s="1" t="s">
        <v>14</v>
      </c>
      <c r="B138" s="1" t="s">
        <v>15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20</v>
      </c>
      <c r="H138" s="1" t="s">
        <v>66</v>
      </c>
      <c r="I138" s="1">
        <f t="shared" si="2"/>
        <v>27101999</v>
      </c>
      <c r="J138" s="1" t="s">
        <v>30</v>
      </c>
      <c r="K138" s="1">
        <v>45</v>
      </c>
      <c r="L138" s="1" t="s">
        <v>23</v>
      </c>
      <c r="M138" s="1">
        <v>2023</v>
      </c>
      <c r="N138" s="1" t="s">
        <v>33</v>
      </c>
      <c r="O138" s="1" t="s">
        <v>25</v>
      </c>
    </row>
    <row r="139" spans="1:15" x14ac:dyDescent="0.2">
      <c r="A139" s="1" t="s">
        <v>14</v>
      </c>
      <c r="B139" s="1" t="s">
        <v>15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20</v>
      </c>
      <c r="H139" s="1" t="s">
        <v>66</v>
      </c>
      <c r="I139" s="1">
        <f t="shared" si="2"/>
        <v>27101999</v>
      </c>
      <c r="J139" s="1" t="s">
        <v>30</v>
      </c>
      <c r="K139" s="1">
        <v>960</v>
      </c>
      <c r="L139" s="1" t="s">
        <v>23</v>
      </c>
      <c r="M139" s="1">
        <v>2023</v>
      </c>
      <c r="N139" s="1" t="s">
        <v>35</v>
      </c>
      <c r="O139" s="1" t="s">
        <v>25</v>
      </c>
    </row>
    <row r="140" spans="1:15" x14ac:dyDescent="0.2">
      <c r="A140" s="1" t="s">
        <v>14</v>
      </c>
      <c r="B140" s="1" t="s">
        <v>15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20</v>
      </c>
      <c r="H140" s="1" t="s">
        <v>66</v>
      </c>
      <c r="I140" s="1">
        <f t="shared" si="2"/>
        <v>27101999</v>
      </c>
      <c r="J140" s="1" t="s">
        <v>30</v>
      </c>
      <c r="K140" s="1">
        <v>1577</v>
      </c>
      <c r="L140" s="1" t="s">
        <v>23</v>
      </c>
      <c r="M140" s="1">
        <v>2023</v>
      </c>
      <c r="N140" s="1" t="s">
        <v>29</v>
      </c>
      <c r="O140" s="1" t="s">
        <v>25</v>
      </c>
    </row>
    <row r="141" spans="1:15" x14ac:dyDescent="0.2">
      <c r="A141" s="1" t="s">
        <v>14</v>
      </c>
      <c r="B141" s="1" t="s">
        <v>15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20</v>
      </c>
      <c r="H141" s="1" t="s">
        <v>66</v>
      </c>
      <c r="I141" s="1">
        <f t="shared" si="2"/>
        <v>27101999</v>
      </c>
      <c r="J141" s="1" t="s">
        <v>30</v>
      </c>
      <c r="K141" s="1">
        <v>1039</v>
      </c>
      <c r="L141" s="1" t="s">
        <v>23</v>
      </c>
      <c r="M141" s="1">
        <v>2023</v>
      </c>
      <c r="N141" s="1" t="s">
        <v>37</v>
      </c>
      <c r="O141" s="1" t="s">
        <v>25</v>
      </c>
    </row>
    <row r="142" spans="1:15" x14ac:dyDescent="0.2">
      <c r="A142" s="1" t="s">
        <v>14</v>
      </c>
      <c r="B142" s="1" t="s">
        <v>15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20</v>
      </c>
      <c r="H142" s="1" t="s">
        <v>66</v>
      </c>
      <c r="I142" s="1">
        <f t="shared" si="2"/>
        <v>27101999</v>
      </c>
      <c r="J142" s="1" t="s">
        <v>30</v>
      </c>
      <c r="K142" s="1">
        <v>42</v>
      </c>
      <c r="L142" s="1" t="s">
        <v>23</v>
      </c>
      <c r="M142" s="1">
        <v>2023</v>
      </c>
      <c r="N142" s="1" t="s">
        <v>40</v>
      </c>
      <c r="O142" s="1" t="s">
        <v>25</v>
      </c>
    </row>
    <row r="143" spans="1:15" x14ac:dyDescent="0.2">
      <c r="A143" s="1" t="s">
        <v>14</v>
      </c>
      <c r="B143" s="1" t="s">
        <v>15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20</v>
      </c>
      <c r="H143" s="1" t="s">
        <v>66</v>
      </c>
      <c r="I143" s="1">
        <f t="shared" si="2"/>
        <v>27101999</v>
      </c>
      <c r="J143" s="1" t="s">
        <v>30</v>
      </c>
      <c r="K143" s="1">
        <v>169</v>
      </c>
      <c r="L143" s="1" t="s">
        <v>23</v>
      </c>
      <c r="M143" s="1">
        <v>2023</v>
      </c>
      <c r="N143" s="1" t="s">
        <v>42</v>
      </c>
      <c r="O143" s="1" t="s">
        <v>25</v>
      </c>
    </row>
    <row r="144" spans="1:15" x14ac:dyDescent="0.2">
      <c r="A144" s="1" t="s">
        <v>14</v>
      </c>
      <c r="B144" s="1" t="s">
        <v>15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20</v>
      </c>
      <c r="H144" s="1" t="s">
        <v>66</v>
      </c>
      <c r="I144" s="1">
        <f t="shared" si="2"/>
        <v>27101999</v>
      </c>
      <c r="J144" s="1" t="s">
        <v>30</v>
      </c>
      <c r="K144" s="1">
        <v>2696</v>
      </c>
      <c r="L144" s="1" t="s">
        <v>23</v>
      </c>
      <c r="M144" s="1">
        <v>2023</v>
      </c>
      <c r="N144" s="1" t="s">
        <v>38</v>
      </c>
      <c r="O144" s="1" t="s">
        <v>25</v>
      </c>
    </row>
    <row r="145" spans="1:15" x14ac:dyDescent="0.2">
      <c r="A145" s="1" t="s">
        <v>14</v>
      </c>
      <c r="B145" s="1" t="s">
        <v>15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20</v>
      </c>
      <c r="H145" s="1" t="s">
        <v>66</v>
      </c>
      <c r="I145" s="1">
        <f t="shared" si="2"/>
        <v>27101999</v>
      </c>
      <c r="J145" s="1" t="s">
        <v>30</v>
      </c>
      <c r="K145" s="1">
        <v>126</v>
      </c>
      <c r="L145" s="1" t="s">
        <v>23</v>
      </c>
      <c r="M145" s="1">
        <v>2023</v>
      </c>
      <c r="N145" s="1" t="s">
        <v>43</v>
      </c>
      <c r="O145" s="1" t="s">
        <v>25</v>
      </c>
    </row>
    <row r="146" spans="1:15" x14ac:dyDescent="0.2">
      <c r="A146" s="1" t="s">
        <v>14</v>
      </c>
      <c r="B146" s="1" t="s">
        <v>15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20</v>
      </c>
      <c r="H146" s="1" t="s">
        <v>66</v>
      </c>
      <c r="I146" s="1">
        <f t="shared" si="2"/>
        <v>27101999</v>
      </c>
      <c r="J146" s="1" t="s">
        <v>30</v>
      </c>
      <c r="K146" s="1">
        <v>21</v>
      </c>
      <c r="L146" s="1" t="s">
        <v>23</v>
      </c>
      <c r="M146" s="1">
        <v>2023</v>
      </c>
      <c r="N146" s="1" t="s">
        <v>31</v>
      </c>
      <c r="O146" s="1" t="s">
        <v>25</v>
      </c>
    </row>
    <row r="147" spans="1:15" x14ac:dyDescent="0.2">
      <c r="A147" s="1" t="s">
        <v>14</v>
      </c>
      <c r="B147" s="1" t="s">
        <v>15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20</v>
      </c>
      <c r="H147" s="1" t="s">
        <v>66</v>
      </c>
      <c r="I147" s="1">
        <f t="shared" si="2"/>
        <v>27101999</v>
      </c>
      <c r="J147" s="1" t="s">
        <v>30</v>
      </c>
      <c r="K147" s="1">
        <v>622</v>
      </c>
      <c r="L147" s="1" t="s">
        <v>23</v>
      </c>
      <c r="M147" s="1">
        <v>2023</v>
      </c>
      <c r="N147" s="1" t="s">
        <v>52</v>
      </c>
      <c r="O147" s="1" t="s">
        <v>25</v>
      </c>
    </row>
    <row r="148" spans="1:15" x14ac:dyDescent="0.2">
      <c r="A148" s="1" t="s">
        <v>14</v>
      </c>
      <c r="B148" s="1" t="s">
        <v>15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20</v>
      </c>
      <c r="H148" s="1" t="s">
        <v>66</v>
      </c>
      <c r="I148" s="1">
        <f t="shared" si="2"/>
        <v>27101999</v>
      </c>
      <c r="J148" s="1" t="s">
        <v>30</v>
      </c>
      <c r="K148" s="1">
        <v>757</v>
      </c>
      <c r="L148" s="1" t="s">
        <v>23</v>
      </c>
      <c r="M148" s="1">
        <v>2023</v>
      </c>
      <c r="N148" s="1" t="s">
        <v>24</v>
      </c>
      <c r="O148" s="1" t="s">
        <v>25</v>
      </c>
    </row>
    <row r="149" spans="1:15" x14ac:dyDescent="0.2">
      <c r="A149" s="1" t="s">
        <v>14</v>
      </c>
      <c r="B149" s="1" t="s">
        <v>15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20</v>
      </c>
      <c r="H149" s="1" t="s">
        <v>66</v>
      </c>
      <c r="I149" s="1">
        <f t="shared" si="2"/>
        <v>27101999</v>
      </c>
      <c r="J149" s="1" t="s">
        <v>30</v>
      </c>
      <c r="K149" s="1">
        <v>795</v>
      </c>
      <c r="L149" s="1" t="s">
        <v>23</v>
      </c>
      <c r="M149" s="1">
        <v>2024</v>
      </c>
      <c r="N149" s="1" t="s">
        <v>28</v>
      </c>
      <c r="O149" s="1" t="s">
        <v>25</v>
      </c>
    </row>
    <row r="150" spans="1:15" x14ac:dyDescent="0.2">
      <c r="A150" s="1" t="s">
        <v>14</v>
      </c>
      <c r="B150" s="1" t="s">
        <v>15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20</v>
      </c>
      <c r="H150" s="1" t="s">
        <v>66</v>
      </c>
      <c r="I150" s="1">
        <f t="shared" si="2"/>
        <v>27101999</v>
      </c>
      <c r="J150" s="1" t="s">
        <v>53</v>
      </c>
      <c r="K150" s="1">
        <v>102</v>
      </c>
      <c r="L150" s="1" t="s">
        <v>23</v>
      </c>
      <c r="M150" s="1">
        <v>2023</v>
      </c>
      <c r="N150" s="1" t="s">
        <v>42</v>
      </c>
      <c r="O150" s="1" t="s">
        <v>25</v>
      </c>
    </row>
    <row r="151" spans="1:15" x14ac:dyDescent="0.2">
      <c r="A151" s="1" t="s">
        <v>14</v>
      </c>
      <c r="B151" s="1" t="s">
        <v>15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20</v>
      </c>
      <c r="H151" s="1" t="s">
        <v>66</v>
      </c>
      <c r="I151" s="1">
        <f t="shared" si="2"/>
        <v>27101999</v>
      </c>
      <c r="J151" s="1" t="s">
        <v>56</v>
      </c>
      <c r="K151" s="1">
        <v>3849661</v>
      </c>
      <c r="L151" s="1" t="s">
        <v>23</v>
      </c>
      <c r="M151" s="1">
        <v>2023</v>
      </c>
      <c r="N151" s="1" t="s">
        <v>42</v>
      </c>
      <c r="O151" s="1" t="s">
        <v>25</v>
      </c>
    </row>
    <row r="152" spans="1:15" x14ac:dyDescent="0.2">
      <c r="A152" s="1" t="s">
        <v>14</v>
      </c>
      <c r="B152" s="1" t="s">
        <v>15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20</v>
      </c>
      <c r="H152" s="1" t="s">
        <v>66</v>
      </c>
      <c r="I152" s="1">
        <f t="shared" si="2"/>
        <v>27101999</v>
      </c>
      <c r="J152" s="1" t="s">
        <v>32</v>
      </c>
      <c r="K152" s="1">
        <v>216</v>
      </c>
      <c r="L152" s="1" t="s">
        <v>23</v>
      </c>
      <c r="M152" s="1">
        <v>2023</v>
      </c>
      <c r="N152" s="1" t="s">
        <v>33</v>
      </c>
      <c r="O152" s="1" t="s">
        <v>25</v>
      </c>
    </row>
    <row r="153" spans="1:15" x14ac:dyDescent="0.2">
      <c r="A153" s="1" t="s">
        <v>14</v>
      </c>
      <c r="B153" s="1" t="s">
        <v>15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20</v>
      </c>
      <c r="H153" s="1" t="s">
        <v>66</v>
      </c>
      <c r="I153" s="1">
        <f t="shared" si="2"/>
        <v>27101999</v>
      </c>
      <c r="J153" s="1" t="s">
        <v>32</v>
      </c>
      <c r="K153" s="1">
        <v>465</v>
      </c>
      <c r="L153" s="1" t="s">
        <v>23</v>
      </c>
      <c r="M153" s="1">
        <v>2023</v>
      </c>
      <c r="N153" s="1" t="s">
        <v>35</v>
      </c>
      <c r="O153" s="1" t="s">
        <v>25</v>
      </c>
    </row>
    <row r="154" spans="1:15" x14ac:dyDescent="0.2">
      <c r="A154" s="1" t="s">
        <v>14</v>
      </c>
      <c r="B154" s="1" t="s">
        <v>15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20</v>
      </c>
      <c r="H154" s="1" t="s">
        <v>66</v>
      </c>
      <c r="I154" s="1">
        <f t="shared" si="2"/>
        <v>27101999</v>
      </c>
      <c r="J154" s="1" t="s">
        <v>32</v>
      </c>
      <c r="K154" s="1">
        <v>552</v>
      </c>
      <c r="L154" s="1" t="s">
        <v>23</v>
      </c>
      <c r="M154" s="1">
        <v>2023</v>
      </c>
      <c r="N154" s="1" t="s">
        <v>37</v>
      </c>
      <c r="O154" s="1" t="s">
        <v>25</v>
      </c>
    </row>
    <row r="155" spans="1:15" x14ac:dyDescent="0.2">
      <c r="A155" s="1" t="s">
        <v>14</v>
      </c>
      <c r="B155" s="1" t="s">
        <v>15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20</v>
      </c>
      <c r="H155" s="1" t="s">
        <v>66</v>
      </c>
      <c r="I155" s="1">
        <f t="shared" si="2"/>
        <v>27101999</v>
      </c>
      <c r="J155" s="1" t="s">
        <v>32</v>
      </c>
      <c r="K155" s="1">
        <v>2344</v>
      </c>
      <c r="L155" s="1" t="s">
        <v>23</v>
      </c>
      <c r="M155" s="1">
        <v>2023</v>
      </c>
      <c r="N155" s="1" t="s">
        <v>43</v>
      </c>
      <c r="O155" s="1" t="s">
        <v>25</v>
      </c>
    </row>
    <row r="156" spans="1:15" x14ac:dyDescent="0.2">
      <c r="A156" s="1" t="s">
        <v>14</v>
      </c>
      <c r="B156" s="1" t="s">
        <v>15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20</v>
      </c>
      <c r="H156" s="1" t="s">
        <v>66</v>
      </c>
      <c r="I156" s="1">
        <f t="shared" si="2"/>
        <v>27101999</v>
      </c>
      <c r="J156" s="1" t="s">
        <v>32</v>
      </c>
      <c r="K156" s="1">
        <v>744</v>
      </c>
      <c r="L156" s="1" t="s">
        <v>23</v>
      </c>
      <c r="M156" s="1">
        <v>2023</v>
      </c>
      <c r="N156" s="1" t="s">
        <v>52</v>
      </c>
      <c r="O156" s="1" t="s">
        <v>25</v>
      </c>
    </row>
    <row r="157" spans="1:15" x14ac:dyDescent="0.2">
      <c r="A157" s="1" t="s">
        <v>14</v>
      </c>
      <c r="B157" s="1" t="s">
        <v>15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20</v>
      </c>
      <c r="H157" s="1" t="s">
        <v>66</v>
      </c>
      <c r="I157" s="1">
        <f t="shared" si="2"/>
        <v>27101999</v>
      </c>
      <c r="J157" s="1" t="s">
        <v>32</v>
      </c>
      <c r="K157" s="1">
        <v>454</v>
      </c>
      <c r="L157" s="1" t="s">
        <v>23</v>
      </c>
      <c r="M157" s="1">
        <v>2024</v>
      </c>
      <c r="N157" s="1" t="s">
        <v>28</v>
      </c>
      <c r="O157" s="1" t="s">
        <v>25</v>
      </c>
    </row>
    <row r="158" spans="1:15" x14ac:dyDescent="0.2">
      <c r="A158" s="1" t="s">
        <v>14</v>
      </c>
      <c r="B158" s="1" t="s">
        <v>15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20</v>
      </c>
      <c r="H158" s="1" t="s">
        <v>66</v>
      </c>
      <c r="I158" s="1">
        <f t="shared" si="2"/>
        <v>27101999</v>
      </c>
      <c r="J158" s="1" t="s">
        <v>34</v>
      </c>
      <c r="K158" s="1">
        <v>20511</v>
      </c>
      <c r="L158" s="1" t="s">
        <v>23</v>
      </c>
      <c r="M158" s="1">
        <v>2023</v>
      </c>
      <c r="N158" s="1" t="s">
        <v>28</v>
      </c>
      <c r="O158" s="1" t="s">
        <v>25</v>
      </c>
    </row>
    <row r="159" spans="1:15" x14ac:dyDescent="0.2">
      <c r="A159" s="1" t="s">
        <v>14</v>
      </c>
      <c r="B159" s="1" t="s">
        <v>15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20</v>
      </c>
      <c r="H159" s="1" t="s">
        <v>66</v>
      </c>
      <c r="I159" s="1">
        <f t="shared" si="2"/>
        <v>27101999</v>
      </c>
      <c r="J159" s="1" t="s">
        <v>34</v>
      </c>
      <c r="K159" s="1">
        <v>29227</v>
      </c>
      <c r="L159" s="1" t="s">
        <v>23</v>
      </c>
      <c r="M159" s="1">
        <v>2023</v>
      </c>
      <c r="N159" s="1" t="s">
        <v>33</v>
      </c>
      <c r="O159" s="1" t="s">
        <v>25</v>
      </c>
    </row>
    <row r="160" spans="1:15" x14ac:dyDescent="0.2">
      <c r="A160" s="1" t="s">
        <v>14</v>
      </c>
      <c r="B160" s="1" t="s">
        <v>15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20</v>
      </c>
      <c r="H160" s="1" t="s">
        <v>66</v>
      </c>
      <c r="I160" s="1">
        <f t="shared" si="2"/>
        <v>27101999</v>
      </c>
      <c r="J160" s="1" t="s">
        <v>34</v>
      </c>
      <c r="K160" s="1">
        <v>3128</v>
      </c>
      <c r="L160" s="1" t="s">
        <v>23</v>
      </c>
      <c r="M160" s="1">
        <v>2023</v>
      </c>
      <c r="N160" s="1" t="s">
        <v>35</v>
      </c>
      <c r="O160" s="1" t="s">
        <v>25</v>
      </c>
    </row>
    <row r="161" spans="1:15" x14ac:dyDescent="0.2">
      <c r="A161" s="1" t="s">
        <v>14</v>
      </c>
      <c r="B161" s="1" t="s">
        <v>15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20</v>
      </c>
      <c r="H161" s="1" t="s">
        <v>66</v>
      </c>
      <c r="I161" s="1">
        <f t="shared" si="2"/>
        <v>27101999</v>
      </c>
      <c r="J161" s="1" t="s">
        <v>34</v>
      </c>
      <c r="K161" s="1">
        <v>17070</v>
      </c>
      <c r="L161" s="1" t="s">
        <v>23</v>
      </c>
      <c r="M161" s="1">
        <v>2023</v>
      </c>
      <c r="N161" s="1" t="s">
        <v>29</v>
      </c>
      <c r="O161" s="1" t="s">
        <v>25</v>
      </c>
    </row>
    <row r="162" spans="1:15" x14ac:dyDescent="0.2">
      <c r="A162" s="1" t="s">
        <v>14</v>
      </c>
      <c r="B162" s="1" t="s">
        <v>15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20</v>
      </c>
      <c r="H162" s="1" t="s">
        <v>66</v>
      </c>
      <c r="I162" s="1">
        <f t="shared" si="2"/>
        <v>27101999</v>
      </c>
      <c r="J162" s="1" t="s">
        <v>34</v>
      </c>
      <c r="K162" s="1">
        <v>1813</v>
      </c>
      <c r="L162" s="1" t="s">
        <v>23</v>
      </c>
      <c r="M162" s="1">
        <v>2023</v>
      </c>
      <c r="N162" s="1" t="s">
        <v>40</v>
      </c>
      <c r="O162" s="1" t="s">
        <v>25</v>
      </c>
    </row>
    <row r="163" spans="1:15" x14ac:dyDescent="0.2">
      <c r="A163" s="1" t="s">
        <v>14</v>
      </c>
      <c r="B163" s="1" t="s">
        <v>15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20</v>
      </c>
      <c r="H163" s="1" t="s">
        <v>66</v>
      </c>
      <c r="I163" s="1">
        <f t="shared" si="2"/>
        <v>27101999</v>
      </c>
      <c r="J163" s="1" t="s">
        <v>34</v>
      </c>
      <c r="K163" s="1">
        <v>33316</v>
      </c>
      <c r="L163" s="1" t="s">
        <v>23</v>
      </c>
      <c r="M163" s="1">
        <v>2023</v>
      </c>
      <c r="N163" s="1" t="s">
        <v>38</v>
      </c>
      <c r="O163" s="1" t="s">
        <v>25</v>
      </c>
    </row>
    <row r="164" spans="1:15" x14ac:dyDescent="0.2">
      <c r="A164" s="1" t="s">
        <v>14</v>
      </c>
      <c r="B164" s="1" t="s">
        <v>15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20</v>
      </c>
      <c r="H164" s="1" t="s">
        <v>66</v>
      </c>
      <c r="I164" s="1">
        <f t="shared" si="2"/>
        <v>27101999</v>
      </c>
      <c r="J164" s="1" t="s">
        <v>34</v>
      </c>
      <c r="K164" s="1">
        <v>13855</v>
      </c>
      <c r="L164" s="1" t="s">
        <v>23</v>
      </c>
      <c r="M164" s="1">
        <v>2023</v>
      </c>
      <c r="N164" s="1" t="s">
        <v>31</v>
      </c>
      <c r="O164" s="1" t="s">
        <v>25</v>
      </c>
    </row>
    <row r="165" spans="1:15" x14ac:dyDescent="0.2">
      <c r="A165" s="1" t="s">
        <v>14</v>
      </c>
      <c r="B165" s="1" t="s">
        <v>15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20</v>
      </c>
      <c r="H165" s="1" t="s">
        <v>66</v>
      </c>
      <c r="I165" s="1">
        <f t="shared" si="2"/>
        <v>27101999</v>
      </c>
      <c r="J165" s="1" t="s">
        <v>34</v>
      </c>
      <c r="K165" s="1">
        <v>5548</v>
      </c>
      <c r="L165" s="1" t="s">
        <v>23</v>
      </c>
      <c r="M165" s="1">
        <v>2024</v>
      </c>
      <c r="N165" s="1" t="s">
        <v>28</v>
      </c>
      <c r="O165" s="1" t="s">
        <v>25</v>
      </c>
    </row>
    <row r="166" spans="1:15" x14ac:dyDescent="0.2">
      <c r="A166" s="1" t="s">
        <v>14</v>
      </c>
      <c r="B166" s="1" t="s">
        <v>15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20</v>
      </c>
      <c r="H166" s="1" t="s">
        <v>66</v>
      </c>
      <c r="I166" s="1">
        <f t="shared" si="2"/>
        <v>27101999</v>
      </c>
      <c r="J166" s="1" t="s">
        <v>36</v>
      </c>
      <c r="K166" s="1">
        <v>139462</v>
      </c>
      <c r="L166" s="1" t="s">
        <v>23</v>
      </c>
      <c r="M166" s="1">
        <v>2023</v>
      </c>
      <c r="N166" s="1" t="s">
        <v>28</v>
      </c>
      <c r="O166" s="1" t="s">
        <v>25</v>
      </c>
    </row>
    <row r="167" spans="1:15" x14ac:dyDescent="0.2">
      <c r="A167" s="1" t="s">
        <v>14</v>
      </c>
      <c r="B167" s="1" t="s">
        <v>15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20</v>
      </c>
      <c r="H167" s="1" t="s">
        <v>66</v>
      </c>
      <c r="I167" s="1">
        <f t="shared" si="2"/>
        <v>27101999</v>
      </c>
      <c r="J167" s="1" t="s">
        <v>36</v>
      </c>
      <c r="K167" s="1">
        <v>121186</v>
      </c>
      <c r="L167" s="1" t="s">
        <v>23</v>
      </c>
      <c r="M167" s="1">
        <v>2023</v>
      </c>
      <c r="N167" s="1" t="s">
        <v>33</v>
      </c>
      <c r="O167" s="1" t="s">
        <v>25</v>
      </c>
    </row>
    <row r="168" spans="1:15" x14ac:dyDescent="0.2">
      <c r="A168" s="1" t="s">
        <v>14</v>
      </c>
      <c r="B168" s="1" t="s">
        <v>15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20</v>
      </c>
      <c r="H168" s="1" t="s">
        <v>66</v>
      </c>
      <c r="I168" s="1">
        <f t="shared" si="2"/>
        <v>27101999</v>
      </c>
      <c r="J168" s="1" t="s">
        <v>36</v>
      </c>
      <c r="K168" s="1">
        <v>119140</v>
      </c>
      <c r="L168" s="1" t="s">
        <v>23</v>
      </c>
      <c r="M168" s="1">
        <v>2023</v>
      </c>
      <c r="N168" s="1" t="s">
        <v>35</v>
      </c>
      <c r="O168" s="1" t="s">
        <v>25</v>
      </c>
    </row>
    <row r="169" spans="1:15" x14ac:dyDescent="0.2">
      <c r="A169" s="1" t="s">
        <v>14</v>
      </c>
      <c r="B169" s="1" t="s">
        <v>15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20</v>
      </c>
      <c r="H169" s="1" t="s">
        <v>66</v>
      </c>
      <c r="I169" s="1">
        <f t="shared" si="2"/>
        <v>27101999</v>
      </c>
      <c r="J169" s="1" t="s">
        <v>36</v>
      </c>
      <c r="K169" s="1">
        <v>137323</v>
      </c>
      <c r="L169" s="1" t="s">
        <v>23</v>
      </c>
      <c r="M169" s="1">
        <v>2023</v>
      </c>
      <c r="N169" s="1" t="s">
        <v>29</v>
      </c>
      <c r="O169" s="1" t="s">
        <v>25</v>
      </c>
    </row>
    <row r="170" spans="1:15" x14ac:dyDescent="0.2">
      <c r="A170" s="1" t="s">
        <v>14</v>
      </c>
      <c r="B170" s="1" t="s">
        <v>15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20</v>
      </c>
      <c r="H170" s="1" t="s">
        <v>66</v>
      </c>
      <c r="I170" s="1">
        <f t="shared" si="2"/>
        <v>27101999</v>
      </c>
      <c r="J170" s="1" t="s">
        <v>36</v>
      </c>
      <c r="K170" s="1">
        <v>17795</v>
      </c>
      <c r="L170" s="1" t="s">
        <v>23</v>
      </c>
      <c r="M170" s="1">
        <v>2023</v>
      </c>
      <c r="N170" s="1" t="s">
        <v>37</v>
      </c>
      <c r="O170" s="1" t="s">
        <v>25</v>
      </c>
    </row>
    <row r="171" spans="1:15" x14ac:dyDescent="0.2">
      <c r="A171" s="1" t="s">
        <v>14</v>
      </c>
      <c r="B171" s="1" t="s">
        <v>15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20</v>
      </c>
      <c r="H171" s="1" t="s">
        <v>66</v>
      </c>
      <c r="I171" s="1">
        <f t="shared" si="2"/>
        <v>27101999</v>
      </c>
      <c r="J171" s="1" t="s">
        <v>36</v>
      </c>
      <c r="K171" s="1">
        <v>160462</v>
      </c>
      <c r="L171" s="1" t="s">
        <v>23</v>
      </c>
      <c r="M171" s="1">
        <v>2023</v>
      </c>
      <c r="N171" s="1" t="s">
        <v>40</v>
      </c>
      <c r="O171" s="1" t="s">
        <v>25</v>
      </c>
    </row>
    <row r="172" spans="1:15" x14ac:dyDescent="0.2">
      <c r="A172" s="1" t="s">
        <v>14</v>
      </c>
      <c r="B172" s="1" t="s">
        <v>15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20</v>
      </c>
      <c r="H172" s="1" t="s">
        <v>66</v>
      </c>
      <c r="I172" s="1">
        <f t="shared" si="2"/>
        <v>27101999</v>
      </c>
      <c r="J172" s="1" t="s">
        <v>36</v>
      </c>
      <c r="K172" s="1">
        <v>76102</v>
      </c>
      <c r="L172" s="1" t="s">
        <v>23</v>
      </c>
      <c r="M172" s="1">
        <v>2023</v>
      </c>
      <c r="N172" s="1" t="s">
        <v>42</v>
      </c>
      <c r="O172" s="1" t="s">
        <v>25</v>
      </c>
    </row>
    <row r="173" spans="1:15" x14ac:dyDescent="0.2">
      <c r="A173" s="1" t="s">
        <v>14</v>
      </c>
      <c r="B173" s="1" t="s">
        <v>15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20</v>
      </c>
      <c r="H173" s="1" t="s">
        <v>66</v>
      </c>
      <c r="I173" s="1">
        <f t="shared" si="2"/>
        <v>27101999</v>
      </c>
      <c r="J173" s="1" t="s">
        <v>36</v>
      </c>
      <c r="K173" s="1">
        <v>70837</v>
      </c>
      <c r="L173" s="1" t="s">
        <v>23</v>
      </c>
      <c r="M173" s="1">
        <v>2023</v>
      </c>
      <c r="N173" s="1" t="s">
        <v>38</v>
      </c>
      <c r="O173" s="1" t="s">
        <v>25</v>
      </c>
    </row>
    <row r="174" spans="1:15" x14ac:dyDescent="0.2">
      <c r="A174" s="1" t="s">
        <v>14</v>
      </c>
      <c r="B174" s="1" t="s">
        <v>15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20</v>
      </c>
      <c r="H174" s="1" t="s">
        <v>66</v>
      </c>
      <c r="I174" s="1">
        <f t="shared" si="2"/>
        <v>27101999</v>
      </c>
      <c r="J174" s="1" t="s">
        <v>36</v>
      </c>
      <c r="K174" s="1">
        <v>241707</v>
      </c>
      <c r="L174" s="1" t="s">
        <v>23</v>
      </c>
      <c r="M174" s="1">
        <v>2023</v>
      </c>
      <c r="N174" s="1" t="s">
        <v>43</v>
      </c>
      <c r="O174" s="1" t="s">
        <v>25</v>
      </c>
    </row>
    <row r="175" spans="1:15" x14ac:dyDescent="0.2">
      <c r="A175" s="1" t="s">
        <v>14</v>
      </c>
      <c r="B175" s="1" t="s">
        <v>15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20</v>
      </c>
      <c r="H175" s="1" t="s">
        <v>66</v>
      </c>
      <c r="I175" s="1">
        <f t="shared" si="2"/>
        <v>27101999</v>
      </c>
      <c r="J175" s="1" t="s">
        <v>36</v>
      </c>
      <c r="K175" s="1">
        <v>166133</v>
      </c>
      <c r="L175" s="1" t="s">
        <v>23</v>
      </c>
      <c r="M175" s="1">
        <v>2023</v>
      </c>
      <c r="N175" s="1" t="s">
        <v>31</v>
      </c>
      <c r="O175" s="1" t="s">
        <v>25</v>
      </c>
    </row>
    <row r="176" spans="1:15" x14ac:dyDescent="0.2">
      <c r="A176" s="1" t="s">
        <v>14</v>
      </c>
      <c r="B176" s="1" t="s">
        <v>15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20</v>
      </c>
      <c r="H176" s="1" t="s">
        <v>66</v>
      </c>
      <c r="I176" s="1">
        <f t="shared" si="2"/>
        <v>27101999</v>
      </c>
      <c r="J176" s="1" t="s">
        <v>36</v>
      </c>
      <c r="K176" s="1">
        <v>97229</v>
      </c>
      <c r="L176" s="1" t="s">
        <v>23</v>
      </c>
      <c r="M176" s="1">
        <v>2023</v>
      </c>
      <c r="N176" s="1" t="s">
        <v>52</v>
      </c>
      <c r="O176" s="1" t="s">
        <v>25</v>
      </c>
    </row>
    <row r="177" spans="1:15" x14ac:dyDescent="0.2">
      <c r="A177" s="1" t="s">
        <v>14</v>
      </c>
      <c r="B177" s="1" t="s">
        <v>15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20</v>
      </c>
      <c r="H177" s="1" t="s">
        <v>66</v>
      </c>
      <c r="I177" s="1">
        <f t="shared" si="2"/>
        <v>27101999</v>
      </c>
      <c r="J177" s="1" t="s">
        <v>36</v>
      </c>
      <c r="K177" s="1">
        <v>116129</v>
      </c>
      <c r="L177" s="1" t="s">
        <v>23</v>
      </c>
      <c r="M177" s="1">
        <v>2023</v>
      </c>
      <c r="N177" s="1" t="s">
        <v>24</v>
      </c>
      <c r="O177" s="1" t="s">
        <v>25</v>
      </c>
    </row>
    <row r="178" spans="1:15" x14ac:dyDescent="0.2">
      <c r="A178" s="1" t="s">
        <v>14</v>
      </c>
      <c r="B178" s="1" t="s">
        <v>15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20</v>
      </c>
      <c r="H178" s="1" t="s">
        <v>66</v>
      </c>
      <c r="I178" s="1">
        <f t="shared" si="2"/>
        <v>27101999</v>
      </c>
      <c r="J178" s="1" t="s">
        <v>36</v>
      </c>
      <c r="K178" s="1">
        <v>163219</v>
      </c>
      <c r="L178" s="1" t="s">
        <v>23</v>
      </c>
      <c r="M178" s="1">
        <v>2024</v>
      </c>
      <c r="N178" s="1" t="s">
        <v>28</v>
      </c>
      <c r="O178" s="1" t="s">
        <v>25</v>
      </c>
    </row>
    <row r="179" spans="1:15" x14ac:dyDescent="0.2">
      <c r="A179" s="1" t="s">
        <v>14</v>
      </c>
      <c r="B179" s="1" t="s">
        <v>15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20</v>
      </c>
      <c r="H179" s="1" t="s">
        <v>66</v>
      </c>
      <c r="I179" s="1">
        <f t="shared" si="2"/>
        <v>27101999</v>
      </c>
      <c r="J179" s="1" t="s">
        <v>39</v>
      </c>
      <c r="K179" s="1">
        <v>1953</v>
      </c>
      <c r="L179" s="1" t="s">
        <v>23</v>
      </c>
      <c r="M179" s="1">
        <v>2023</v>
      </c>
      <c r="N179" s="1" t="s">
        <v>28</v>
      </c>
      <c r="O179" s="1" t="s">
        <v>25</v>
      </c>
    </row>
    <row r="180" spans="1:15" x14ac:dyDescent="0.2">
      <c r="A180" s="1" t="s">
        <v>14</v>
      </c>
      <c r="B180" s="1" t="s">
        <v>15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20</v>
      </c>
      <c r="H180" s="1" t="s">
        <v>66</v>
      </c>
      <c r="I180" s="1">
        <f t="shared" si="2"/>
        <v>27101999</v>
      </c>
      <c r="J180" s="1" t="s">
        <v>39</v>
      </c>
      <c r="K180" s="1">
        <v>1078</v>
      </c>
      <c r="L180" s="1" t="s">
        <v>23</v>
      </c>
      <c r="M180" s="1">
        <v>2023</v>
      </c>
      <c r="N180" s="1" t="s">
        <v>33</v>
      </c>
      <c r="O180" s="1" t="s">
        <v>25</v>
      </c>
    </row>
    <row r="181" spans="1:15" x14ac:dyDescent="0.2">
      <c r="A181" s="1" t="s">
        <v>14</v>
      </c>
      <c r="B181" s="1" t="s">
        <v>15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20</v>
      </c>
      <c r="H181" s="1" t="s">
        <v>66</v>
      </c>
      <c r="I181" s="1">
        <f t="shared" si="2"/>
        <v>27101999</v>
      </c>
      <c r="J181" s="1" t="s">
        <v>39</v>
      </c>
      <c r="K181" s="1">
        <v>1357</v>
      </c>
      <c r="L181" s="1" t="s">
        <v>23</v>
      </c>
      <c r="M181" s="1">
        <v>2023</v>
      </c>
      <c r="N181" s="1" t="s">
        <v>35</v>
      </c>
      <c r="O181" s="1" t="s">
        <v>25</v>
      </c>
    </row>
    <row r="182" spans="1:15" x14ac:dyDescent="0.2">
      <c r="A182" s="1" t="s">
        <v>14</v>
      </c>
      <c r="B182" s="1" t="s">
        <v>15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20</v>
      </c>
      <c r="H182" s="1" t="s">
        <v>66</v>
      </c>
      <c r="I182" s="1">
        <f t="shared" si="2"/>
        <v>27101999</v>
      </c>
      <c r="J182" s="1" t="s">
        <v>39</v>
      </c>
      <c r="K182" s="1">
        <v>1296</v>
      </c>
      <c r="L182" s="1" t="s">
        <v>23</v>
      </c>
      <c r="M182" s="1">
        <v>2023</v>
      </c>
      <c r="N182" s="1" t="s">
        <v>29</v>
      </c>
      <c r="O182" s="1" t="s">
        <v>25</v>
      </c>
    </row>
    <row r="183" spans="1:15" x14ac:dyDescent="0.2">
      <c r="A183" s="1" t="s">
        <v>14</v>
      </c>
      <c r="B183" s="1" t="s">
        <v>15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20</v>
      </c>
      <c r="H183" s="1" t="s">
        <v>66</v>
      </c>
      <c r="I183" s="1">
        <f t="shared" si="2"/>
        <v>27101999</v>
      </c>
      <c r="J183" s="1" t="s">
        <v>39</v>
      </c>
      <c r="K183" s="1">
        <v>1656</v>
      </c>
      <c r="L183" s="1" t="s">
        <v>23</v>
      </c>
      <c r="M183" s="1">
        <v>2023</v>
      </c>
      <c r="N183" s="1" t="s">
        <v>37</v>
      </c>
      <c r="O183" s="1" t="s">
        <v>25</v>
      </c>
    </row>
    <row r="184" spans="1:15" x14ac:dyDescent="0.2">
      <c r="A184" s="1" t="s">
        <v>14</v>
      </c>
      <c r="B184" s="1" t="s">
        <v>15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20</v>
      </c>
      <c r="H184" s="1" t="s">
        <v>66</v>
      </c>
      <c r="I184" s="1">
        <f t="shared" si="2"/>
        <v>27101999</v>
      </c>
      <c r="J184" s="1" t="s">
        <v>39</v>
      </c>
      <c r="K184" s="1">
        <v>1237</v>
      </c>
      <c r="L184" s="1" t="s">
        <v>23</v>
      </c>
      <c r="M184" s="1">
        <v>2023</v>
      </c>
      <c r="N184" s="1" t="s">
        <v>40</v>
      </c>
      <c r="O184" s="1" t="s">
        <v>25</v>
      </c>
    </row>
    <row r="185" spans="1:15" x14ac:dyDescent="0.2">
      <c r="A185" s="1" t="s">
        <v>14</v>
      </c>
      <c r="B185" s="1" t="s">
        <v>15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20</v>
      </c>
      <c r="H185" s="1" t="s">
        <v>66</v>
      </c>
      <c r="I185" s="1">
        <f t="shared" si="2"/>
        <v>27101999</v>
      </c>
      <c r="J185" s="1" t="s">
        <v>39</v>
      </c>
      <c r="K185" s="1">
        <v>4244</v>
      </c>
      <c r="L185" s="1" t="s">
        <v>23</v>
      </c>
      <c r="M185" s="1">
        <v>2023</v>
      </c>
      <c r="N185" s="1" t="s">
        <v>42</v>
      </c>
      <c r="O185" s="1" t="s">
        <v>25</v>
      </c>
    </row>
    <row r="186" spans="1:15" x14ac:dyDescent="0.2">
      <c r="A186" s="1" t="s">
        <v>14</v>
      </c>
      <c r="B186" s="1" t="s">
        <v>15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20</v>
      </c>
      <c r="H186" s="1" t="s">
        <v>66</v>
      </c>
      <c r="I186" s="1">
        <f t="shared" si="2"/>
        <v>27101999</v>
      </c>
      <c r="J186" s="1" t="s">
        <v>39</v>
      </c>
      <c r="K186" s="1">
        <v>4571</v>
      </c>
      <c r="L186" s="1" t="s">
        <v>23</v>
      </c>
      <c r="M186" s="1">
        <v>2023</v>
      </c>
      <c r="N186" s="1" t="s">
        <v>38</v>
      </c>
      <c r="O186" s="1" t="s">
        <v>25</v>
      </c>
    </row>
    <row r="187" spans="1:15" x14ac:dyDescent="0.2">
      <c r="A187" s="1" t="s">
        <v>14</v>
      </c>
      <c r="B187" s="1" t="s">
        <v>15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20</v>
      </c>
      <c r="H187" s="1" t="s">
        <v>66</v>
      </c>
      <c r="I187" s="1">
        <f t="shared" si="2"/>
        <v>27101999</v>
      </c>
      <c r="J187" s="1" t="s">
        <v>39</v>
      </c>
      <c r="K187" s="1">
        <v>368</v>
      </c>
      <c r="L187" s="1" t="s">
        <v>23</v>
      </c>
      <c r="M187" s="1">
        <v>2023</v>
      </c>
      <c r="N187" s="1" t="s">
        <v>43</v>
      </c>
      <c r="O187" s="1" t="s">
        <v>25</v>
      </c>
    </row>
    <row r="188" spans="1:15" x14ac:dyDescent="0.2">
      <c r="A188" s="1" t="s">
        <v>14</v>
      </c>
      <c r="B188" s="1" t="s">
        <v>15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20</v>
      </c>
      <c r="H188" s="1" t="s">
        <v>66</v>
      </c>
      <c r="I188" s="1">
        <f t="shared" si="2"/>
        <v>27101999</v>
      </c>
      <c r="J188" s="1" t="s">
        <v>39</v>
      </c>
      <c r="K188" s="1">
        <v>168</v>
      </c>
      <c r="L188" s="1" t="s">
        <v>23</v>
      </c>
      <c r="M188" s="1">
        <v>2023</v>
      </c>
      <c r="N188" s="1" t="s">
        <v>31</v>
      </c>
      <c r="O188" s="1" t="s">
        <v>25</v>
      </c>
    </row>
    <row r="189" spans="1:15" x14ac:dyDescent="0.2">
      <c r="A189" s="1" t="s">
        <v>14</v>
      </c>
      <c r="B189" s="1" t="s">
        <v>15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20</v>
      </c>
      <c r="H189" s="1" t="s">
        <v>66</v>
      </c>
      <c r="I189" s="1">
        <f t="shared" si="2"/>
        <v>27101999</v>
      </c>
      <c r="J189" s="1" t="s">
        <v>39</v>
      </c>
      <c r="K189" s="1">
        <v>143</v>
      </c>
      <c r="L189" s="1" t="s">
        <v>23</v>
      </c>
      <c r="M189" s="1">
        <v>2023</v>
      </c>
      <c r="N189" s="1" t="s">
        <v>52</v>
      </c>
      <c r="O189" s="1" t="s">
        <v>25</v>
      </c>
    </row>
    <row r="190" spans="1:15" x14ac:dyDescent="0.2">
      <c r="A190" s="1" t="s">
        <v>14</v>
      </c>
      <c r="B190" s="1" t="s">
        <v>15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20</v>
      </c>
      <c r="H190" s="1" t="s">
        <v>66</v>
      </c>
      <c r="I190" s="1">
        <f t="shared" si="2"/>
        <v>27101999</v>
      </c>
      <c r="J190" s="1" t="s">
        <v>39</v>
      </c>
      <c r="K190" s="1">
        <v>277</v>
      </c>
      <c r="L190" s="1" t="s">
        <v>23</v>
      </c>
      <c r="M190" s="1">
        <v>2023</v>
      </c>
      <c r="N190" s="1" t="s">
        <v>24</v>
      </c>
      <c r="O190" s="1" t="s">
        <v>25</v>
      </c>
    </row>
    <row r="191" spans="1:15" x14ac:dyDescent="0.2">
      <c r="A191" s="1" t="s">
        <v>14</v>
      </c>
      <c r="B191" s="1" t="s">
        <v>15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20</v>
      </c>
      <c r="H191" s="1" t="s">
        <v>66</v>
      </c>
      <c r="I191" s="1">
        <f t="shared" si="2"/>
        <v>27101999</v>
      </c>
      <c r="J191" s="1" t="s">
        <v>39</v>
      </c>
      <c r="K191" s="1">
        <v>241</v>
      </c>
      <c r="L191" s="1" t="s">
        <v>23</v>
      </c>
      <c r="M191" s="1">
        <v>2024</v>
      </c>
      <c r="N191" s="1" t="s">
        <v>28</v>
      </c>
      <c r="O191" s="1" t="s">
        <v>25</v>
      </c>
    </row>
    <row r="192" spans="1:15" x14ac:dyDescent="0.2">
      <c r="A192" s="1" t="s">
        <v>14</v>
      </c>
      <c r="B192" s="1" t="s">
        <v>15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20</v>
      </c>
      <c r="H192" s="1" t="s">
        <v>66</v>
      </c>
      <c r="I192" s="1">
        <f t="shared" si="2"/>
        <v>27101999</v>
      </c>
      <c r="J192" s="1" t="s">
        <v>22</v>
      </c>
      <c r="K192" s="1">
        <v>1088</v>
      </c>
      <c r="L192" s="1" t="s">
        <v>23</v>
      </c>
      <c r="M192" s="1">
        <v>2023</v>
      </c>
      <c r="N192" s="1" t="s">
        <v>28</v>
      </c>
      <c r="O192" s="1" t="s">
        <v>25</v>
      </c>
    </row>
    <row r="193" spans="1:15" x14ac:dyDescent="0.2">
      <c r="A193" s="1" t="s">
        <v>14</v>
      </c>
      <c r="B193" s="1" t="s">
        <v>15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20</v>
      </c>
      <c r="H193" s="1" t="s">
        <v>66</v>
      </c>
      <c r="I193" s="1">
        <f t="shared" si="2"/>
        <v>27101999</v>
      </c>
      <c r="J193" s="1" t="s">
        <v>22</v>
      </c>
      <c r="K193" s="1">
        <v>897</v>
      </c>
      <c r="L193" s="1" t="s">
        <v>23</v>
      </c>
      <c r="M193" s="1">
        <v>2023</v>
      </c>
      <c r="N193" s="1" t="s">
        <v>33</v>
      </c>
      <c r="O193" s="1" t="s">
        <v>25</v>
      </c>
    </row>
    <row r="194" spans="1:15" x14ac:dyDescent="0.2">
      <c r="A194" s="1" t="s">
        <v>14</v>
      </c>
      <c r="B194" s="1" t="s">
        <v>15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20</v>
      </c>
      <c r="H194" s="1" t="s">
        <v>66</v>
      </c>
      <c r="I194" s="1">
        <f t="shared" si="2"/>
        <v>27101999</v>
      </c>
      <c r="J194" s="1" t="s">
        <v>22</v>
      </c>
      <c r="K194" s="1">
        <v>473</v>
      </c>
      <c r="L194" s="1" t="s">
        <v>23</v>
      </c>
      <c r="M194" s="1">
        <v>2023</v>
      </c>
      <c r="N194" s="1" t="s">
        <v>35</v>
      </c>
      <c r="O194" s="1" t="s">
        <v>25</v>
      </c>
    </row>
    <row r="195" spans="1:15" x14ac:dyDescent="0.2">
      <c r="A195" s="1" t="s">
        <v>14</v>
      </c>
      <c r="B195" s="1" t="s">
        <v>15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20</v>
      </c>
      <c r="H195" s="1" t="s">
        <v>66</v>
      </c>
      <c r="I195" s="1">
        <f t="shared" ref="I195:I258" si="3">VALUE(LEFT(H195,8))</f>
        <v>27101999</v>
      </c>
      <c r="J195" s="1" t="s">
        <v>22</v>
      </c>
      <c r="K195" s="1">
        <v>1921</v>
      </c>
      <c r="L195" s="1" t="s">
        <v>23</v>
      </c>
      <c r="M195" s="1">
        <v>2023</v>
      </c>
      <c r="N195" s="1" t="s">
        <v>29</v>
      </c>
      <c r="O195" s="1" t="s">
        <v>25</v>
      </c>
    </row>
    <row r="196" spans="1:15" x14ac:dyDescent="0.2">
      <c r="A196" s="1" t="s">
        <v>14</v>
      </c>
      <c r="B196" s="1" t="s">
        <v>15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20</v>
      </c>
      <c r="H196" s="1" t="s">
        <v>66</v>
      </c>
      <c r="I196" s="1">
        <f t="shared" si="3"/>
        <v>27101999</v>
      </c>
      <c r="J196" s="1" t="s">
        <v>22</v>
      </c>
      <c r="K196" s="1">
        <v>1497</v>
      </c>
      <c r="L196" s="1" t="s">
        <v>23</v>
      </c>
      <c r="M196" s="1">
        <v>2023</v>
      </c>
      <c r="N196" s="1" t="s">
        <v>37</v>
      </c>
      <c r="O196" s="1" t="s">
        <v>25</v>
      </c>
    </row>
    <row r="197" spans="1:15" x14ac:dyDescent="0.2">
      <c r="A197" s="1" t="s">
        <v>14</v>
      </c>
      <c r="B197" s="1" t="s">
        <v>15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20</v>
      </c>
      <c r="H197" s="1" t="s">
        <v>66</v>
      </c>
      <c r="I197" s="1">
        <f t="shared" si="3"/>
        <v>27101999</v>
      </c>
      <c r="J197" s="1" t="s">
        <v>22</v>
      </c>
      <c r="K197" s="1">
        <v>709</v>
      </c>
      <c r="L197" s="1" t="s">
        <v>23</v>
      </c>
      <c r="M197" s="1">
        <v>2023</v>
      </c>
      <c r="N197" s="1" t="s">
        <v>40</v>
      </c>
      <c r="O197" s="1" t="s">
        <v>25</v>
      </c>
    </row>
    <row r="198" spans="1:15" x14ac:dyDescent="0.2">
      <c r="A198" s="1" t="s">
        <v>14</v>
      </c>
      <c r="B198" s="1" t="s">
        <v>15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20</v>
      </c>
      <c r="H198" s="1" t="s">
        <v>66</v>
      </c>
      <c r="I198" s="1">
        <f t="shared" si="3"/>
        <v>27101999</v>
      </c>
      <c r="J198" s="1" t="s">
        <v>22</v>
      </c>
      <c r="K198" s="1">
        <v>1035</v>
      </c>
      <c r="L198" s="1" t="s">
        <v>23</v>
      </c>
      <c r="M198" s="1">
        <v>2023</v>
      </c>
      <c r="N198" s="1" t="s">
        <v>42</v>
      </c>
      <c r="O198" s="1" t="s">
        <v>25</v>
      </c>
    </row>
    <row r="199" spans="1:15" x14ac:dyDescent="0.2">
      <c r="A199" s="1" t="s">
        <v>14</v>
      </c>
      <c r="B199" s="1" t="s">
        <v>15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20</v>
      </c>
      <c r="H199" s="1" t="s">
        <v>66</v>
      </c>
      <c r="I199" s="1">
        <f t="shared" si="3"/>
        <v>27101999</v>
      </c>
      <c r="J199" s="1" t="s">
        <v>22</v>
      </c>
      <c r="K199" s="1">
        <v>621</v>
      </c>
      <c r="L199" s="1" t="s">
        <v>23</v>
      </c>
      <c r="M199" s="1">
        <v>2023</v>
      </c>
      <c r="N199" s="1" t="s">
        <v>38</v>
      </c>
      <c r="O199" s="1" t="s">
        <v>25</v>
      </c>
    </row>
    <row r="200" spans="1:15" x14ac:dyDescent="0.2">
      <c r="A200" s="1" t="s">
        <v>14</v>
      </c>
      <c r="B200" s="1" t="s">
        <v>15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20</v>
      </c>
      <c r="H200" s="1" t="s">
        <v>66</v>
      </c>
      <c r="I200" s="1">
        <f t="shared" si="3"/>
        <v>27101999</v>
      </c>
      <c r="J200" s="1" t="s">
        <v>22</v>
      </c>
      <c r="K200" s="1">
        <v>6331</v>
      </c>
      <c r="L200" s="1" t="s">
        <v>23</v>
      </c>
      <c r="M200" s="1">
        <v>2023</v>
      </c>
      <c r="N200" s="1" t="s">
        <v>43</v>
      </c>
      <c r="O200" s="1" t="s">
        <v>25</v>
      </c>
    </row>
    <row r="201" spans="1:15" x14ac:dyDescent="0.2">
      <c r="A201" s="1" t="s">
        <v>14</v>
      </c>
      <c r="B201" s="1" t="s">
        <v>15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20</v>
      </c>
      <c r="H201" s="1" t="s">
        <v>66</v>
      </c>
      <c r="I201" s="1">
        <f t="shared" si="3"/>
        <v>27101999</v>
      </c>
      <c r="J201" s="1" t="s">
        <v>22</v>
      </c>
      <c r="K201" s="1">
        <v>8934</v>
      </c>
      <c r="L201" s="1" t="s">
        <v>23</v>
      </c>
      <c r="M201" s="1">
        <v>2023</v>
      </c>
      <c r="N201" s="1" t="s">
        <v>31</v>
      </c>
      <c r="O201" s="1" t="s">
        <v>25</v>
      </c>
    </row>
    <row r="202" spans="1:15" x14ac:dyDescent="0.2">
      <c r="A202" s="1" t="s">
        <v>14</v>
      </c>
      <c r="B202" s="1" t="s">
        <v>15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20</v>
      </c>
      <c r="H202" s="1" t="s">
        <v>66</v>
      </c>
      <c r="I202" s="1">
        <f t="shared" si="3"/>
        <v>27101999</v>
      </c>
      <c r="J202" s="1" t="s">
        <v>22</v>
      </c>
      <c r="K202" s="1">
        <v>6340</v>
      </c>
      <c r="L202" s="1" t="s">
        <v>23</v>
      </c>
      <c r="M202" s="1">
        <v>2023</v>
      </c>
      <c r="N202" s="1" t="s">
        <v>52</v>
      </c>
      <c r="O202" s="1" t="s">
        <v>25</v>
      </c>
    </row>
    <row r="203" spans="1:15" x14ac:dyDescent="0.2">
      <c r="A203" s="1" t="s">
        <v>14</v>
      </c>
      <c r="B203" s="1" t="s">
        <v>15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20</v>
      </c>
      <c r="H203" s="1" t="s">
        <v>66</v>
      </c>
      <c r="I203" s="1">
        <f t="shared" si="3"/>
        <v>27101999</v>
      </c>
      <c r="J203" s="1" t="s">
        <v>22</v>
      </c>
      <c r="K203" s="1">
        <v>968</v>
      </c>
      <c r="L203" s="1" t="s">
        <v>23</v>
      </c>
      <c r="M203" s="1">
        <v>2023</v>
      </c>
      <c r="N203" s="1" t="s">
        <v>24</v>
      </c>
      <c r="O203" s="1" t="s">
        <v>25</v>
      </c>
    </row>
    <row r="204" spans="1:15" x14ac:dyDescent="0.2">
      <c r="A204" s="1" t="s">
        <v>14</v>
      </c>
      <c r="B204" s="1" t="s">
        <v>15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20</v>
      </c>
      <c r="H204" s="1" t="s">
        <v>66</v>
      </c>
      <c r="I204" s="1">
        <f t="shared" si="3"/>
        <v>27101999</v>
      </c>
      <c r="J204" s="1" t="s">
        <v>22</v>
      </c>
      <c r="K204" s="1">
        <v>771</v>
      </c>
      <c r="L204" s="1" t="s">
        <v>23</v>
      </c>
      <c r="M204" s="1">
        <v>2024</v>
      </c>
      <c r="N204" s="1" t="s">
        <v>28</v>
      </c>
      <c r="O204" s="1" t="s">
        <v>25</v>
      </c>
    </row>
    <row r="205" spans="1:15" x14ac:dyDescent="0.2">
      <c r="A205" s="1" t="s">
        <v>14</v>
      </c>
      <c r="B205" s="1" t="s">
        <v>15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20</v>
      </c>
      <c r="H205" s="1" t="s">
        <v>66</v>
      </c>
      <c r="I205" s="1">
        <f t="shared" si="3"/>
        <v>27101999</v>
      </c>
      <c r="J205" s="1" t="s">
        <v>41</v>
      </c>
      <c r="K205" s="1">
        <v>5569</v>
      </c>
      <c r="L205" s="1" t="s">
        <v>23</v>
      </c>
      <c r="M205" s="1">
        <v>2023</v>
      </c>
      <c r="N205" s="1" t="s">
        <v>28</v>
      </c>
      <c r="O205" s="1" t="s">
        <v>25</v>
      </c>
    </row>
    <row r="206" spans="1:15" x14ac:dyDescent="0.2">
      <c r="A206" s="1" t="s">
        <v>14</v>
      </c>
      <c r="B206" s="1" t="s">
        <v>15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20</v>
      </c>
      <c r="H206" s="1" t="s">
        <v>66</v>
      </c>
      <c r="I206" s="1">
        <f t="shared" si="3"/>
        <v>27101999</v>
      </c>
      <c r="J206" s="1" t="s">
        <v>41</v>
      </c>
      <c r="K206" s="1">
        <v>6148</v>
      </c>
      <c r="L206" s="1" t="s">
        <v>23</v>
      </c>
      <c r="M206" s="1">
        <v>2023</v>
      </c>
      <c r="N206" s="1" t="s">
        <v>33</v>
      </c>
      <c r="O206" s="1" t="s">
        <v>25</v>
      </c>
    </row>
    <row r="207" spans="1:15" x14ac:dyDescent="0.2">
      <c r="A207" s="1" t="s">
        <v>14</v>
      </c>
      <c r="B207" s="1" t="s">
        <v>15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20</v>
      </c>
      <c r="H207" s="1" t="s">
        <v>66</v>
      </c>
      <c r="I207" s="1">
        <f t="shared" si="3"/>
        <v>27101999</v>
      </c>
      <c r="J207" s="1" t="s">
        <v>41</v>
      </c>
      <c r="K207" s="1">
        <v>5390</v>
      </c>
      <c r="L207" s="1" t="s">
        <v>23</v>
      </c>
      <c r="M207" s="1">
        <v>2023</v>
      </c>
      <c r="N207" s="1" t="s">
        <v>35</v>
      </c>
      <c r="O207" s="1" t="s">
        <v>25</v>
      </c>
    </row>
    <row r="208" spans="1:15" x14ac:dyDescent="0.2">
      <c r="A208" s="1" t="s">
        <v>14</v>
      </c>
      <c r="B208" s="1" t="s">
        <v>15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20</v>
      </c>
      <c r="H208" s="1" t="s">
        <v>66</v>
      </c>
      <c r="I208" s="1">
        <f t="shared" si="3"/>
        <v>27101999</v>
      </c>
      <c r="J208" s="1" t="s">
        <v>41</v>
      </c>
      <c r="K208" s="1">
        <v>2672</v>
      </c>
      <c r="L208" s="1" t="s">
        <v>23</v>
      </c>
      <c r="M208" s="1">
        <v>2023</v>
      </c>
      <c r="N208" s="1" t="s">
        <v>29</v>
      </c>
      <c r="O208" s="1" t="s">
        <v>25</v>
      </c>
    </row>
    <row r="209" spans="1:15" x14ac:dyDescent="0.2">
      <c r="A209" s="1" t="s">
        <v>14</v>
      </c>
      <c r="B209" s="1" t="s">
        <v>15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20</v>
      </c>
      <c r="H209" s="1" t="s">
        <v>66</v>
      </c>
      <c r="I209" s="1">
        <f t="shared" si="3"/>
        <v>27101999</v>
      </c>
      <c r="J209" s="1" t="s">
        <v>41</v>
      </c>
      <c r="K209" s="1">
        <v>294</v>
      </c>
      <c r="L209" s="1" t="s">
        <v>23</v>
      </c>
      <c r="M209" s="1">
        <v>2023</v>
      </c>
      <c r="N209" s="1" t="s">
        <v>37</v>
      </c>
      <c r="O209" s="1" t="s">
        <v>25</v>
      </c>
    </row>
    <row r="210" spans="1:15" x14ac:dyDescent="0.2">
      <c r="A210" s="1" t="s">
        <v>14</v>
      </c>
      <c r="B210" s="1" t="s">
        <v>15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20</v>
      </c>
      <c r="H210" s="1" t="s">
        <v>66</v>
      </c>
      <c r="I210" s="1">
        <f t="shared" si="3"/>
        <v>27101999</v>
      </c>
      <c r="J210" s="1" t="s">
        <v>41</v>
      </c>
      <c r="K210" s="1">
        <v>2206</v>
      </c>
      <c r="L210" s="1" t="s">
        <v>23</v>
      </c>
      <c r="M210" s="1">
        <v>2023</v>
      </c>
      <c r="N210" s="1" t="s">
        <v>40</v>
      </c>
      <c r="O210" s="1" t="s">
        <v>25</v>
      </c>
    </row>
    <row r="211" spans="1:15" x14ac:dyDescent="0.2">
      <c r="A211" s="1" t="s">
        <v>14</v>
      </c>
      <c r="B211" s="1" t="s">
        <v>15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20</v>
      </c>
      <c r="H211" s="1" t="s">
        <v>66</v>
      </c>
      <c r="I211" s="1">
        <f t="shared" si="3"/>
        <v>27101999</v>
      </c>
      <c r="J211" s="1" t="s">
        <v>41</v>
      </c>
      <c r="K211" s="1">
        <v>1726</v>
      </c>
      <c r="L211" s="1" t="s">
        <v>23</v>
      </c>
      <c r="M211" s="1">
        <v>2023</v>
      </c>
      <c r="N211" s="1" t="s">
        <v>42</v>
      </c>
      <c r="O211" s="1" t="s">
        <v>25</v>
      </c>
    </row>
    <row r="212" spans="1:15" x14ac:dyDescent="0.2">
      <c r="A212" s="1" t="s">
        <v>14</v>
      </c>
      <c r="B212" s="1" t="s">
        <v>15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20</v>
      </c>
      <c r="H212" s="1" t="s">
        <v>66</v>
      </c>
      <c r="I212" s="1">
        <f t="shared" si="3"/>
        <v>27101999</v>
      </c>
      <c r="J212" s="1" t="s">
        <v>41</v>
      </c>
      <c r="K212" s="1">
        <v>1135</v>
      </c>
      <c r="L212" s="1" t="s">
        <v>23</v>
      </c>
      <c r="M212" s="1">
        <v>2023</v>
      </c>
      <c r="N212" s="1" t="s">
        <v>38</v>
      </c>
      <c r="O212" s="1" t="s">
        <v>25</v>
      </c>
    </row>
    <row r="213" spans="1:15" x14ac:dyDescent="0.2">
      <c r="A213" s="1" t="s">
        <v>14</v>
      </c>
      <c r="B213" s="1" t="s">
        <v>15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20</v>
      </c>
      <c r="H213" s="1" t="s">
        <v>66</v>
      </c>
      <c r="I213" s="1">
        <f t="shared" si="3"/>
        <v>27101999</v>
      </c>
      <c r="J213" s="1" t="s">
        <v>41</v>
      </c>
      <c r="K213" s="1">
        <v>158</v>
      </c>
      <c r="L213" s="1" t="s">
        <v>23</v>
      </c>
      <c r="M213" s="1">
        <v>2023</v>
      </c>
      <c r="N213" s="1" t="s">
        <v>43</v>
      </c>
      <c r="O213" s="1" t="s">
        <v>25</v>
      </c>
    </row>
    <row r="214" spans="1:15" x14ac:dyDescent="0.2">
      <c r="A214" s="1" t="s">
        <v>14</v>
      </c>
      <c r="B214" s="1" t="s">
        <v>15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20</v>
      </c>
      <c r="H214" s="1" t="s">
        <v>66</v>
      </c>
      <c r="I214" s="1">
        <f t="shared" si="3"/>
        <v>27101999</v>
      </c>
      <c r="J214" s="1" t="s">
        <v>41</v>
      </c>
      <c r="K214" s="1">
        <v>14</v>
      </c>
      <c r="L214" s="1" t="s">
        <v>23</v>
      </c>
      <c r="M214" s="1">
        <v>2023</v>
      </c>
      <c r="N214" s="1" t="s">
        <v>31</v>
      </c>
      <c r="O214" s="1" t="s">
        <v>25</v>
      </c>
    </row>
    <row r="215" spans="1:15" x14ac:dyDescent="0.2">
      <c r="A215" s="1" t="s">
        <v>14</v>
      </c>
      <c r="B215" s="1" t="s">
        <v>15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20</v>
      </c>
      <c r="H215" s="1" t="s">
        <v>66</v>
      </c>
      <c r="I215" s="1">
        <f t="shared" si="3"/>
        <v>27101999</v>
      </c>
      <c r="J215" s="1" t="s">
        <v>41</v>
      </c>
      <c r="K215" s="1">
        <v>6372</v>
      </c>
      <c r="L215" s="1" t="s">
        <v>23</v>
      </c>
      <c r="M215" s="1">
        <v>2023</v>
      </c>
      <c r="N215" s="1" t="s">
        <v>52</v>
      </c>
      <c r="O215" s="1" t="s">
        <v>25</v>
      </c>
    </row>
    <row r="216" spans="1:15" x14ac:dyDescent="0.2">
      <c r="A216" s="1" t="s">
        <v>14</v>
      </c>
      <c r="B216" s="1" t="s">
        <v>15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20</v>
      </c>
      <c r="H216" s="1" t="s">
        <v>66</v>
      </c>
      <c r="I216" s="1">
        <f t="shared" si="3"/>
        <v>27101999</v>
      </c>
      <c r="J216" s="1" t="s">
        <v>41</v>
      </c>
      <c r="K216" s="1">
        <v>5401</v>
      </c>
      <c r="L216" s="1" t="s">
        <v>23</v>
      </c>
      <c r="M216" s="1">
        <v>2023</v>
      </c>
      <c r="N216" s="1" t="s">
        <v>24</v>
      </c>
      <c r="O216" s="1" t="s">
        <v>25</v>
      </c>
    </row>
    <row r="217" spans="1:15" x14ac:dyDescent="0.2">
      <c r="A217" s="1" t="s">
        <v>14</v>
      </c>
      <c r="B217" s="1" t="s">
        <v>15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20</v>
      </c>
      <c r="H217" s="1" t="s">
        <v>66</v>
      </c>
      <c r="I217" s="1">
        <f t="shared" si="3"/>
        <v>27101999</v>
      </c>
      <c r="J217" s="1" t="s">
        <v>41</v>
      </c>
      <c r="K217" s="1">
        <v>128</v>
      </c>
      <c r="L217" s="1" t="s">
        <v>23</v>
      </c>
      <c r="M217" s="1">
        <v>2024</v>
      </c>
      <c r="N217" s="1" t="s">
        <v>28</v>
      </c>
      <c r="O217" s="1" t="s">
        <v>25</v>
      </c>
    </row>
    <row r="218" spans="1:15" x14ac:dyDescent="0.2">
      <c r="A218" s="1" t="s">
        <v>14</v>
      </c>
      <c r="B218" s="1" t="s">
        <v>15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20</v>
      </c>
      <c r="H218" s="1" t="s">
        <v>66</v>
      </c>
      <c r="I218" s="1">
        <f t="shared" si="3"/>
        <v>27101999</v>
      </c>
      <c r="J218" s="1" t="s">
        <v>59</v>
      </c>
      <c r="K218" s="1">
        <v>2433</v>
      </c>
      <c r="L218" s="1" t="s">
        <v>23</v>
      </c>
      <c r="M218" s="1">
        <v>2023</v>
      </c>
      <c r="N218" s="1" t="s">
        <v>28</v>
      </c>
      <c r="O218" s="1" t="s">
        <v>25</v>
      </c>
    </row>
    <row r="219" spans="1:15" x14ac:dyDescent="0.2">
      <c r="A219" s="1" t="s">
        <v>14</v>
      </c>
      <c r="B219" s="1" t="s">
        <v>15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20</v>
      </c>
      <c r="H219" s="1" t="s">
        <v>66</v>
      </c>
      <c r="I219" s="1">
        <f t="shared" si="3"/>
        <v>27101999</v>
      </c>
      <c r="J219" s="1" t="s">
        <v>44</v>
      </c>
      <c r="K219" s="1">
        <v>175</v>
      </c>
      <c r="L219" s="1" t="s">
        <v>23</v>
      </c>
      <c r="M219" s="1">
        <v>2023</v>
      </c>
      <c r="N219" s="1" t="s">
        <v>28</v>
      </c>
      <c r="O219" s="1" t="s">
        <v>25</v>
      </c>
    </row>
    <row r="220" spans="1:15" x14ac:dyDescent="0.2">
      <c r="A220" s="1" t="s">
        <v>14</v>
      </c>
      <c r="B220" s="1" t="s">
        <v>15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20</v>
      </c>
      <c r="H220" s="1" t="s">
        <v>66</v>
      </c>
      <c r="I220" s="1">
        <f t="shared" si="3"/>
        <v>27101999</v>
      </c>
      <c r="J220" s="1" t="s">
        <v>44</v>
      </c>
      <c r="K220" s="1">
        <v>871</v>
      </c>
      <c r="L220" s="1" t="s">
        <v>23</v>
      </c>
      <c r="M220" s="1">
        <v>2023</v>
      </c>
      <c r="N220" s="1" t="s">
        <v>33</v>
      </c>
      <c r="O220" s="1" t="s">
        <v>25</v>
      </c>
    </row>
    <row r="221" spans="1:15" x14ac:dyDescent="0.2">
      <c r="A221" s="1" t="s">
        <v>14</v>
      </c>
      <c r="B221" s="1" t="s">
        <v>15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20</v>
      </c>
      <c r="H221" s="1" t="s">
        <v>66</v>
      </c>
      <c r="I221" s="1">
        <f t="shared" si="3"/>
        <v>27101999</v>
      </c>
      <c r="J221" s="1" t="s">
        <v>44</v>
      </c>
      <c r="K221" s="1">
        <v>3086</v>
      </c>
      <c r="L221" s="1" t="s">
        <v>23</v>
      </c>
      <c r="M221" s="1">
        <v>2023</v>
      </c>
      <c r="N221" s="1" t="s">
        <v>35</v>
      </c>
      <c r="O221" s="1" t="s">
        <v>25</v>
      </c>
    </row>
    <row r="222" spans="1:15" x14ac:dyDescent="0.2">
      <c r="A222" s="1" t="s">
        <v>14</v>
      </c>
      <c r="B222" s="1" t="s">
        <v>15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20</v>
      </c>
      <c r="H222" s="1" t="s">
        <v>66</v>
      </c>
      <c r="I222" s="1">
        <f t="shared" si="3"/>
        <v>27101999</v>
      </c>
      <c r="J222" s="1" t="s">
        <v>44</v>
      </c>
      <c r="K222" s="1">
        <v>771</v>
      </c>
      <c r="L222" s="1" t="s">
        <v>23</v>
      </c>
      <c r="M222" s="1">
        <v>2023</v>
      </c>
      <c r="N222" s="1" t="s">
        <v>37</v>
      </c>
      <c r="O222" s="1" t="s">
        <v>25</v>
      </c>
    </row>
    <row r="223" spans="1:15" x14ac:dyDescent="0.2">
      <c r="A223" s="1" t="s">
        <v>14</v>
      </c>
      <c r="B223" s="1" t="s">
        <v>15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20</v>
      </c>
      <c r="H223" s="1" t="s">
        <v>66</v>
      </c>
      <c r="I223" s="1">
        <f t="shared" si="3"/>
        <v>27101999</v>
      </c>
      <c r="J223" s="1" t="s">
        <v>44</v>
      </c>
      <c r="K223" s="1">
        <v>551</v>
      </c>
      <c r="L223" s="1" t="s">
        <v>23</v>
      </c>
      <c r="M223" s="1">
        <v>2023</v>
      </c>
      <c r="N223" s="1" t="s">
        <v>40</v>
      </c>
      <c r="O223" s="1" t="s">
        <v>25</v>
      </c>
    </row>
    <row r="224" spans="1:15" x14ac:dyDescent="0.2">
      <c r="A224" s="1" t="s">
        <v>14</v>
      </c>
      <c r="B224" s="1" t="s">
        <v>15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20</v>
      </c>
      <c r="H224" s="1" t="s">
        <v>66</v>
      </c>
      <c r="I224" s="1">
        <f t="shared" si="3"/>
        <v>27101999</v>
      </c>
      <c r="J224" s="1" t="s">
        <v>44</v>
      </c>
      <c r="K224" s="1">
        <v>2158</v>
      </c>
      <c r="L224" s="1" t="s">
        <v>23</v>
      </c>
      <c r="M224" s="1">
        <v>2023</v>
      </c>
      <c r="N224" s="1" t="s">
        <v>42</v>
      </c>
      <c r="O224" s="1" t="s">
        <v>25</v>
      </c>
    </row>
    <row r="225" spans="1:15" x14ac:dyDescent="0.2">
      <c r="A225" s="1" t="s">
        <v>14</v>
      </c>
      <c r="B225" s="1" t="s">
        <v>15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20</v>
      </c>
      <c r="H225" s="1" t="s">
        <v>66</v>
      </c>
      <c r="I225" s="1">
        <f t="shared" si="3"/>
        <v>27101999</v>
      </c>
      <c r="J225" s="1" t="s">
        <v>44</v>
      </c>
      <c r="K225" s="1">
        <v>12</v>
      </c>
      <c r="L225" s="1" t="s">
        <v>23</v>
      </c>
      <c r="M225" s="1">
        <v>2023</v>
      </c>
      <c r="N225" s="1" t="s">
        <v>38</v>
      </c>
      <c r="O225" s="1" t="s">
        <v>25</v>
      </c>
    </row>
    <row r="226" spans="1:15" x14ac:dyDescent="0.2">
      <c r="A226" s="1" t="s">
        <v>14</v>
      </c>
      <c r="B226" s="1" t="s">
        <v>15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20</v>
      </c>
      <c r="H226" s="1" t="s">
        <v>66</v>
      </c>
      <c r="I226" s="1">
        <f t="shared" si="3"/>
        <v>27101999</v>
      </c>
      <c r="J226" s="1" t="s">
        <v>44</v>
      </c>
      <c r="K226" s="1">
        <v>784</v>
      </c>
      <c r="L226" s="1" t="s">
        <v>23</v>
      </c>
      <c r="M226" s="1">
        <v>2023</v>
      </c>
      <c r="N226" s="1" t="s">
        <v>31</v>
      </c>
      <c r="O226" s="1" t="s">
        <v>25</v>
      </c>
    </row>
    <row r="227" spans="1:15" x14ac:dyDescent="0.2">
      <c r="A227" s="1" t="s">
        <v>14</v>
      </c>
      <c r="B227" s="1" t="s">
        <v>15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20</v>
      </c>
      <c r="H227" s="1" t="s">
        <v>66</v>
      </c>
      <c r="I227" s="1">
        <f t="shared" si="3"/>
        <v>27101999</v>
      </c>
      <c r="J227" s="1" t="s">
        <v>44</v>
      </c>
      <c r="K227" s="1">
        <v>1374</v>
      </c>
      <c r="L227" s="1" t="s">
        <v>23</v>
      </c>
      <c r="M227" s="1">
        <v>2024</v>
      </c>
      <c r="N227" s="1" t="s">
        <v>28</v>
      </c>
      <c r="O227" s="1" t="s">
        <v>25</v>
      </c>
    </row>
    <row r="228" spans="1:15" x14ac:dyDescent="0.2">
      <c r="A228" s="1" t="s">
        <v>14</v>
      </c>
      <c r="B228" s="1" t="s">
        <v>15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20</v>
      </c>
      <c r="H228" s="1" t="s">
        <v>66</v>
      </c>
      <c r="I228" s="1">
        <f t="shared" si="3"/>
        <v>27101999</v>
      </c>
      <c r="J228" s="1" t="s">
        <v>60</v>
      </c>
      <c r="K228" s="1">
        <v>48700</v>
      </c>
      <c r="L228" s="1" t="s">
        <v>23</v>
      </c>
      <c r="M228" s="1">
        <v>2023</v>
      </c>
      <c r="N228" s="1" t="s">
        <v>35</v>
      </c>
      <c r="O228" s="1" t="s">
        <v>25</v>
      </c>
    </row>
    <row r="229" spans="1:15" x14ac:dyDescent="0.2">
      <c r="A229" s="1" t="s">
        <v>14</v>
      </c>
      <c r="B229" s="1" t="s">
        <v>15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20</v>
      </c>
      <c r="H229" s="1" t="s">
        <v>66</v>
      </c>
      <c r="I229" s="1">
        <f t="shared" si="3"/>
        <v>27101999</v>
      </c>
      <c r="J229" s="1" t="s">
        <v>67</v>
      </c>
      <c r="K229" s="1">
        <v>91</v>
      </c>
      <c r="L229" s="1" t="s">
        <v>23</v>
      </c>
      <c r="M229" s="1">
        <v>2023</v>
      </c>
      <c r="N229" s="1" t="s">
        <v>29</v>
      </c>
      <c r="O229" s="1" t="s">
        <v>25</v>
      </c>
    </row>
    <row r="230" spans="1:15" x14ac:dyDescent="0.2">
      <c r="A230" s="1" t="s">
        <v>14</v>
      </c>
      <c r="B230" s="1" t="s">
        <v>15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20</v>
      </c>
      <c r="H230" s="1" t="s">
        <v>66</v>
      </c>
      <c r="I230" s="1">
        <f t="shared" si="3"/>
        <v>27101999</v>
      </c>
      <c r="J230" s="1" t="s">
        <v>67</v>
      </c>
      <c r="K230" s="1">
        <v>272</v>
      </c>
      <c r="L230" s="1" t="s">
        <v>23</v>
      </c>
      <c r="M230" s="1">
        <v>2023</v>
      </c>
      <c r="N230" s="1" t="s">
        <v>31</v>
      </c>
      <c r="O230" s="1" t="s">
        <v>25</v>
      </c>
    </row>
    <row r="231" spans="1:15" x14ac:dyDescent="0.2">
      <c r="A231" s="1" t="s">
        <v>14</v>
      </c>
      <c r="B231" s="1" t="s">
        <v>15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20</v>
      </c>
      <c r="H231" s="1" t="s">
        <v>66</v>
      </c>
      <c r="I231" s="1">
        <f t="shared" si="3"/>
        <v>27101999</v>
      </c>
      <c r="J231" s="1" t="s">
        <v>62</v>
      </c>
      <c r="K231" s="1">
        <v>4875</v>
      </c>
      <c r="L231" s="1" t="s">
        <v>23</v>
      </c>
      <c r="M231" s="1">
        <v>2023</v>
      </c>
      <c r="N231" s="1" t="s">
        <v>29</v>
      </c>
      <c r="O231" s="1" t="s">
        <v>25</v>
      </c>
    </row>
    <row r="232" spans="1:15" x14ac:dyDescent="0.2">
      <c r="A232" s="1" t="s">
        <v>14</v>
      </c>
      <c r="B232" s="1" t="s">
        <v>15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20</v>
      </c>
      <c r="H232" s="1" t="s">
        <v>66</v>
      </c>
      <c r="I232" s="1">
        <f t="shared" si="3"/>
        <v>27101999</v>
      </c>
      <c r="J232" s="1" t="s">
        <v>62</v>
      </c>
      <c r="K232" s="1">
        <v>4169</v>
      </c>
      <c r="L232" s="1" t="s">
        <v>23</v>
      </c>
      <c r="M232" s="1">
        <v>2023</v>
      </c>
      <c r="N232" s="1" t="s">
        <v>42</v>
      </c>
      <c r="O232" s="1" t="s">
        <v>25</v>
      </c>
    </row>
    <row r="233" spans="1:15" x14ac:dyDescent="0.2">
      <c r="A233" s="1" t="s">
        <v>14</v>
      </c>
      <c r="B233" s="1" t="s">
        <v>15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20</v>
      </c>
      <c r="H233" s="1" t="s">
        <v>66</v>
      </c>
      <c r="I233" s="1">
        <f t="shared" si="3"/>
        <v>27101999</v>
      </c>
      <c r="J233" s="1" t="s">
        <v>62</v>
      </c>
      <c r="K233" s="1">
        <v>7952</v>
      </c>
      <c r="L233" s="1" t="s">
        <v>23</v>
      </c>
      <c r="M233" s="1">
        <v>2023</v>
      </c>
      <c r="N233" s="1" t="s">
        <v>38</v>
      </c>
      <c r="O233" s="1" t="s">
        <v>25</v>
      </c>
    </row>
    <row r="234" spans="1:15" x14ac:dyDescent="0.2">
      <c r="A234" s="1" t="s">
        <v>14</v>
      </c>
      <c r="B234" s="1" t="s">
        <v>15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20</v>
      </c>
      <c r="H234" s="1" t="s">
        <v>66</v>
      </c>
      <c r="I234" s="1">
        <f t="shared" si="3"/>
        <v>27101999</v>
      </c>
      <c r="J234" s="1" t="s">
        <v>62</v>
      </c>
      <c r="K234" s="1">
        <v>516</v>
      </c>
      <c r="L234" s="1" t="s">
        <v>23</v>
      </c>
      <c r="M234" s="1">
        <v>2023</v>
      </c>
      <c r="N234" s="1" t="s">
        <v>24</v>
      </c>
      <c r="O234" s="1" t="s">
        <v>25</v>
      </c>
    </row>
    <row r="235" spans="1:15" x14ac:dyDescent="0.2">
      <c r="A235" s="1" t="s">
        <v>14</v>
      </c>
      <c r="B235" s="1" t="s">
        <v>15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20</v>
      </c>
      <c r="H235" s="1" t="s">
        <v>66</v>
      </c>
      <c r="I235" s="1">
        <f t="shared" si="3"/>
        <v>27101999</v>
      </c>
      <c r="J235" s="1" t="s">
        <v>68</v>
      </c>
      <c r="K235" s="1">
        <v>205</v>
      </c>
      <c r="L235" s="1" t="s">
        <v>23</v>
      </c>
      <c r="M235" s="1">
        <v>2023</v>
      </c>
      <c r="N235" s="1" t="s">
        <v>24</v>
      </c>
      <c r="O235" s="1" t="s">
        <v>25</v>
      </c>
    </row>
    <row r="236" spans="1:15" x14ac:dyDescent="0.2">
      <c r="A236" s="1" t="s">
        <v>14</v>
      </c>
      <c r="B236" s="1" t="s">
        <v>15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20</v>
      </c>
      <c r="H236" s="1" t="s">
        <v>66</v>
      </c>
      <c r="I236" s="1">
        <f t="shared" si="3"/>
        <v>27101999</v>
      </c>
      <c r="J236" s="1" t="s">
        <v>45</v>
      </c>
      <c r="K236" s="1">
        <v>1276</v>
      </c>
      <c r="L236" s="1" t="s">
        <v>23</v>
      </c>
      <c r="M236" s="1">
        <v>2023</v>
      </c>
      <c r="N236" s="1" t="s">
        <v>28</v>
      </c>
      <c r="O236" s="1" t="s">
        <v>25</v>
      </c>
    </row>
    <row r="237" spans="1:15" x14ac:dyDescent="0.2">
      <c r="A237" s="1" t="s">
        <v>14</v>
      </c>
      <c r="B237" s="1" t="s">
        <v>15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20</v>
      </c>
      <c r="H237" s="1" t="s">
        <v>66</v>
      </c>
      <c r="I237" s="1">
        <f t="shared" si="3"/>
        <v>27101999</v>
      </c>
      <c r="J237" s="1" t="s">
        <v>45</v>
      </c>
      <c r="K237" s="1">
        <v>17181</v>
      </c>
      <c r="L237" s="1" t="s">
        <v>23</v>
      </c>
      <c r="M237" s="1">
        <v>2023</v>
      </c>
      <c r="N237" s="1" t="s">
        <v>33</v>
      </c>
      <c r="O237" s="1" t="s">
        <v>25</v>
      </c>
    </row>
    <row r="238" spans="1:15" x14ac:dyDescent="0.2">
      <c r="A238" s="1" t="s">
        <v>14</v>
      </c>
      <c r="B238" s="1" t="s">
        <v>15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20</v>
      </c>
      <c r="H238" s="1" t="s">
        <v>66</v>
      </c>
      <c r="I238" s="1">
        <f t="shared" si="3"/>
        <v>27101999</v>
      </c>
      <c r="J238" s="1" t="s">
        <v>45</v>
      </c>
      <c r="K238" s="1">
        <v>2043</v>
      </c>
      <c r="L238" s="1" t="s">
        <v>23</v>
      </c>
      <c r="M238" s="1">
        <v>2023</v>
      </c>
      <c r="N238" s="1" t="s">
        <v>35</v>
      </c>
      <c r="O238" s="1" t="s">
        <v>25</v>
      </c>
    </row>
    <row r="239" spans="1:15" x14ac:dyDescent="0.2">
      <c r="A239" s="1" t="s">
        <v>14</v>
      </c>
      <c r="B239" s="1" t="s">
        <v>15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20</v>
      </c>
      <c r="H239" s="1" t="s">
        <v>66</v>
      </c>
      <c r="I239" s="1">
        <f t="shared" si="3"/>
        <v>27101999</v>
      </c>
      <c r="J239" s="1" t="s">
        <v>45</v>
      </c>
      <c r="K239" s="1">
        <v>4181</v>
      </c>
      <c r="L239" s="1" t="s">
        <v>23</v>
      </c>
      <c r="M239" s="1">
        <v>2023</v>
      </c>
      <c r="N239" s="1" t="s">
        <v>29</v>
      </c>
      <c r="O239" s="1" t="s">
        <v>25</v>
      </c>
    </row>
    <row r="240" spans="1:15" x14ac:dyDescent="0.2">
      <c r="A240" s="1" t="s">
        <v>14</v>
      </c>
      <c r="B240" s="1" t="s">
        <v>15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20</v>
      </c>
      <c r="H240" s="1" t="s">
        <v>66</v>
      </c>
      <c r="I240" s="1">
        <f t="shared" si="3"/>
        <v>27101999</v>
      </c>
      <c r="J240" s="1" t="s">
        <v>45</v>
      </c>
      <c r="K240" s="1">
        <v>65235</v>
      </c>
      <c r="L240" s="1" t="s">
        <v>23</v>
      </c>
      <c r="M240" s="1">
        <v>2023</v>
      </c>
      <c r="N240" s="1" t="s">
        <v>37</v>
      </c>
      <c r="O240" s="1" t="s">
        <v>25</v>
      </c>
    </row>
    <row r="241" spans="1:15" x14ac:dyDescent="0.2">
      <c r="A241" s="1" t="s">
        <v>14</v>
      </c>
      <c r="B241" s="1" t="s">
        <v>15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20</v>
      </c>
      <c r="H241" s="1" t="s">
        <v>66</v>
      </c>
      <c r="I241" s="1">
        <f t="shared" si="3"/>
        <v>27101999</v>
      </c>
      <c r="J241" s="1" t="s">
        <v>45</v>
      </c>
      <c r="K241" s="1">
        <v>17850</v>
      </c>
      <c r="L241" s="1" t="s">
        <v>23</v>
      </c>
      <c r="M241" s="1">
        <v>2023</v>
      </c>
      <c r="N241" s="1" t="s">
        <v>40</v>
      </c>
      <c r="O241" s="1" t="s">
        <v>25</v>
      </c>
    </row>
    <row r="242" spans="1:15" x14ac:dyDescent="0.2">
      <c r="A242" s="1" t="s">
        <v>14</v>
      </c>
      <c r="B242" s="1" t="s">
        <v>15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20</v>
      </c>
      <c r="H242" s="1" t="s">
        <v>66</v>
      </c>
      <c r="I242" s="1">
        <f t="shared" si="3"/>
        <v>27101999</v>
      </c>
      <c r="J242" s="1" t="s">
        <v>45</v>
      </c>
      <c r="K242" s="1">
        <v>3683</v>
      </c>
      <c r="L242" s="1" t="s">
        <v>23</v>
      </c>
      <c r="M242" s="1">
        <v>2023</v>
      </c>
      <c r="N242" s="1" t="s">
        <v>42</v>
      </c>
      <c r="O242" s="1" t="s">
        <v>25</v>
      </c>
    </row>
    <row r="243" spans="1:15" x14ac:dyDescent="0.2">
      <c r="A243" s="1" t="s">
        <v>14</v>
      </c>
      <c r="B243" s="1" t="s">
        <v>15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20</v>
      </c>
      <c r="H243" s="1" t="s">
        <v>66</v>
      </c>
      <c r="I243" s="1">
        <f t="shared" si="3"/>
        <v>27101999</v>
      </c>
      <c r="J243" s="1" t="s">
        <v>45</v>
      </c>
      <c r="K243" s="1">
        <v>43643</v>
      </c>
      <c r="L243" s="1" t="s">
        <v>23</v>
      </c>
      <c r="M243" s="1">
        <v>2023</v>
      </c>
      <c r="N243" s="1" t="s">
        <v>38</v>
      </c>
      <c r="O243" s="1" t="s">
        <v>25</v>
      </c>
    </row>
    <row r="244" spans="1:15" x14ac:dyDescent="0.2">
      <c r="A244" s="1" t="s">
        <v>14</v>
      </c>
      <c r="B244" s="1" t="s">
        <v>15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20</v>
      </c>
      <c r="H244" s="1" t="s">
        <v>66</v>
      </c>
      <c r="I244" s="1">
        <f t="shared" si="3"/>
        <v>27101999</v>
      </c>
      <c r="J244" s="1" t="s">
        <v>45</v>
      </c>
      <c r="K244" s="1">
        <v>1000</v>
      </c>
      <c r="L244" s="1" t="s">
        <v>23</v>
      </c>
      <c r="M244" s="1">
        <v>2023</v>
      </c>
      <c r="N244" s="1" t="s">
        <v>52</v>
      </c>
      <c r="O244" s="1" t="s">
        <v>25</v>
      </c>
    </row>
    <row r="245" spans="1:15" x14ac:dyDescent="0.2">
      <c r="A245" s="1" t="s">
        <v>14</v>
      </c>
      <c r="B245" s="1" t="s">
        <v>15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20</v>
      </c>
      <c r="H245" s="1" t="s">
        <v>66</v>
      </c>
      <c r="I245" s="1">
        <f t="shared" si="3"/>
        <v>27101999</v>
      </c>
      <c r="J245" s="1" t="s">
        <v>45</v>
      </c>
      <c r="K245" s="1">
        <v>16950</v>
      </c>
      <c r="L245" s="1" t="s">
        <v>23</v>
      </c>
      <c r="M245" s="1">
        <v>2023</v>
      </c>
      <c r="N245" s="1" t="s">
        <v>24</v>
      </c>
      <c r="O245" s="1" t="s">
        <v>25</v>
      </c>
    </row>
    <row r="246" spans="1:15" x14ac:dyDescent="0.2">
      <c r="A246" s="1" t="s">
        <v>14</v>
      </c>
      <c r="B246" s="1" t="s">
        <v>15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20</v>
      </c>
      <c r="H246" s="1" t="s">
        <v>66</v>
      </c>
      <c r="I246" s="1">
        <f t="shared" si="3"/>
        <v>27101999</v>
      </c>
      <c r="J246" s="1" t="s">
        <v>45</v>
      </c>
      <c r="K246" s="1">
        <v>16875</v>
      </c>
      <c r="L246" s="1" t="s">
        <v>23</v>
      </c>
      <c r="M246" s="1">
        <v>2024</v>
      </c>
      <c r="N246" s="1" t="s">
        <v>28</v>
      </c>
      <c r="O246" s="1" t="s">
        <v>25</v>
      </c>
    </row>
    <row r="247" spans="1:15" x14ac:dyDescent="0.2">
      <c r="A247" s="1" t="s">
        <v>14</v>
      </c>
      <c r="B247" s="1" t="s">
        <v>15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20</v>
      </c>
      <c r="H247" s="1" t="s">
        <v>66</v>
      </c>
      <c r="I247" s="1">
        <f t="shared" si="3"/>
        <v>27101999</v>
      </c>
      <c r="J247" s="1" t="s">
        <v>46</v>
      </c>
      <c r="K247" s="1">
        <v>1959</v>
      </c>
      <c r="L247" s="1" t="s">
        <v>23</v>
      </c>
      <c r="M247" s="1">
        <v>2023</v>
      </c>
      <c r="N247" s="1" t="s">
        <v>28</v>
      </c>
      <c r="O247" s="1" t="s">
        <v>25</v>
      </c>
    </row>
    <row r="248" spans="1:15" x14ac:dyDescent="0.2">
      <c r="A248" s="1" t="s">
        <v>14</v>
      </c>
      <c r="B248" s="1" t="s">
        <v>15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20</v>
      </c>
      <c r="H248" s="1" t="s">
        <v>66</v>
      </c>
      <c r="I248" s="1">
        <f t="shared" si="3"/>
        <v>27101999</v>
      </c>
      <c r="J248" s="1" t="s">
        <v>46</v>
      </c>
      <c r="K248" s="1">
        <v>628</v>
      </c>
      <c r="L248" s="1" t="s">
        <v>23</v>
      </c>
      <c r="M248" s="1">
        <v>2023</v>
      </c>
      <c r="N248" s="1" t="s">
        <v>33</v>
      </c>
      <c r="O248" s="1" t="s">
        <v>25</v>
      </c>
    </row>
    <row r="249" spans="1:15" x14ac:dyDescent="0.2">
      <c r="A249" s="1" t="s">
        <v>14</v>
      </c>
      <c r="B249" s="1" t="s">
        <v>15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20</v>
      </c>
      <c r="H249" s="1" t="s">
        <v>66</v>
      </c>
      <c r="I249" s="1">
        <f t="shared" si="3"/>
        <v>27101999</v>
      </c>
      <c r="J249" s="1" t="s">
        <v>46</v>
      </c>
      <c r="K249" s="1">
        <v>804</v>
      </c>
      <c r="L249" s="1" t="s">
        <v>23</v>
      </c>
      <c r="M249" s="1">
        <v>2023</v>
      </c>
      <c r="N249" s="1" t="s">
        <v>35</v>
      </c>
      <c r="O249" s="1" t="s">
        <v>25</v>
      </c>
    </row>
    <row r="250" spans="1:15" x14ac:dyDescent="0.2">
      <c r="A250" s="1" t="s">
        <v>14</v>
      </c>
      <c r="B250" s="1" t="s">
        <v>15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20</v>
      </c>
      <c r="H250" s="1" t="s">
        <v>66</v>
      </c>
      <c r="I250" s="1">
        <f t="shared" si="3"/>
        <v>27101999</v>
      </c>
      <c r="J250" s="1" t="s">
        <v>46</v>
      </c>
      <c r="K250" s="1">
        <v>1797</v>
      </c>
      <c r="L250" s="1" t="s">
        <v>23</v>
      </c>
      <c r="M250" s="1">
        <v>2023</v>
      </c>
      <c r="N250" s="1" t="s">
        <v>29</v>
      </c>
      <c r="O250" s="1" t="s">
        <v>25</v>
      </c>
    </row>
    <row r="251" spans="1:15" x14ac:dyDescent="0.2">
      <c r="A251" s="1" t="s">
        <v>14</v>
      </c>
      <c r="B251" s="1" t="s">
        <v>15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20</v>
      </c>
      <c r="H251" s="1" t="s">
        <v>66</v>
      </c>
      <c r="I251" s="1">
        <f t="shared" si="3"/>
        <v>27101999</v>
      </c>
      <c r="J251" s="1" t="s">
        <v>46</v>
      </c>
      <c r="K251" s="1">
        <v>544</v>
      </c>
      <c r="L251" s="1" t="s">
        <v>23</v>
      </c>
      <c r="M251" s="1">
        <v>2023</v>
      </c>
      <c r="N251" s="1" t="s">
        <v>37</v>
      </c>
      <c r="O251" s="1" t="s">
        <v>25</v>
      </c>
    </row>
    <row r="252" spans="1:15" x14ac:dyDescent="0.2">
      <c r="A252" s="1" t="s">
        <v>14</v>
      </c>
      <c r="B252" s="1" t="s">
        <v>15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20</v>
      </c>
      <c r="H252" s="1" t="s">
        <v>66</v>
      </c>
      <c r="I252" s="1">
        <f t="shared" si="3"/>
        <v>27101999</v>
      </c>
      <c r="J252" s="1" t="s">
        <v>46</v>
      </c>
      <c r="K252" s="1">
        <v>3791</v>
      </c>
      <c r="L252" s="1" t="s">
        <v>23</v>
      </c>
      <c r="M252" s="1">
        <v>2023</v>
      </c>
      <c r="N252" s="1" t="s">
        <v>38</v>
      </c>
      <c r="O252" s="1" t="s">
        <v>25</v>
      </c>
    </row>
    <row r="253" spans="1:15" x14ac:dyDescent="0.2">
      <c r="A253" s="1" t="s">
        <v>14</v>
      </c>
      <c r="B253" s="1" t="s">
        <v>15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20</v>
      </c>
      <c r="H253" s="1" t="s">
        <v>66</v>
      </c>
      <c r="I253" s="1">
        <f t="shared" si="3"/>
        <v>27101999</v>
      </c>
      <c r="J253" s="1" t="s">
        <v>46</v>
      </c>
      <c r="K253" s="1">
        <v>2414</v>
      </c>
      <c r="L253" s="1" t="s">
        <v>23</v>
      </c>
      <c r="M253" s="1">
        <v>2023</v>
      </c>
      <c r="N253" s="1" t="s">
        <v>43</v>
      </c>
      <c r="O253" s="1" t="s">
        <v>25</v>
      </c>
    </row>
    <row r="254" spans="1:15" x14ac:dyDescent="0.2">
      <c r="A254" s="1" t="s">
        <v>14</v>
      </c>
      <c r="B254" s="1" t="s">
        <v>15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20</v>
      </c>
      <c r="H254" s="1">
        <v>27101943</v>
      </c>
      <c r="I254" s="1">
        <f t="shared" si="3"/>
        <v>27101943</v>
      </c>
      <c r="J254" s="1" t="s">
        <v>27</v>
      </c>
      <c r="K254" s="1">
        <v>303</v>
      </c>
      <c r="L254" s="1" t="s">
        <v>23</v>
      </c>
      <c r="M254" s="1">
        <v>2024</v>
      </c>
      <c r="N254" s="1" t="s">
        <v>43</v>
      </c>
      <c r="O254" s="1" t="s">
        <v>25</v>
      </c>
    </row>
    <row r="255" spans="1:15" x14ac:dyDescent="0.2">
      <c r="A255" s="1" t="s">
        <v>14</v>
      </c>
      <c r="B255" s="1" t="s">
        <v>15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20</v>
      </c>
      <c r="H255" s="1">
        <v>27101943</v>
      </c>
      <c r="I255" s="1">
        <f t="shared" si="3"/>
        <v>27101943</v>
      </c>
      <c r="J255" s="1" t="s">
        <v>51</v>
      </c>
      <c r="K255" s="1">
        <v>3000000</v>
      </c>
      <c r="L255" s="1" t="s">
        <v>23</v>
      </c>
      <c r="M255" s="1">
        <v>2024</v>
      </c>
      <c r="N255" s="1" t="s">
        <v>28</v>
      </c>
      <c r="O255" s="1" t="s">
        <v>25</v>
      </c>
    </row>
    <row r="256" spans="1:15" x14ac:dyDescent="0.2">
      <c r="A256" s="1" t="s">
        <v>14</v>
      </c>
      <c r="B256" s="1" t="s">
        <v>15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20</v>
      </c>
      <c r="H256" s="1">
        <v>27101943</v>
      </c>
      <c r="I256" s="1">
        <f t="shared" si="3"/>
        <v>27101943</v>
      </c>
      <c r="J256" s="1" t="s">
        <v>57</v>
      </c>
      <c r="K256" s="1">
        <v>69950000</v>
      </c>
      <c r="L256" s="1" t="s">
        <v>23</v>
      </c>
      <c r="M256" s="1">
        <v>2024</v>
      </c>
      <c r="N256" s="1" t="s">
        <v>33</v>
      </c>
      <c r="O256" s="1" t="s">
        <v>25</v>
      </c>
    </row>
    <row r="257" spans="1:15" x14ac:dyDescent="0.2">
      <c r="A257" s="1" t="s">
        <v>14</v>
      </c>
      <c r="B257" s="1" t="s">
        <v>15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20</v>
      </c>
      <c r="H257" s="1">
        <v>27101943</v>
      </c>
      <c r="I257" s="1">
        <f t="shared" si="3"/>
        <v>27101943</v>
      </c>
      <c r="J257" s="1" t="s">
        <v>57</v>
      </c>
      <c r="K257" s="1">
        <v>32950000</v>
      </c>
      <c r="L257" s="1" t="s">
        <v>23</v>
      </c>
      <c r="M257" s="1">
        <v>2024</v>
      </c>
      <c r="N257" s="1" t="s">
        <v>29</v>
      </c>
      <c r="O257" s="1" t="s">
        <v>25</v>
      </c>
    </row>
    <row r="258" spans="1:15" x14ac:dyDescent="0.2">
      <c r="A258" s="1" t="s">
        <v>14</v>
      </c>
      <c r="B258" s="1" t="s">
        <v>15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20</v>
      </c>
      <c r="H258" s="1">
        <v>27101943</v>
      </c>
      <c r="I258" s="1">
        <f t="shared" si="3"/>
        <v>27101943</v>
      </c>
      <c r="J258" s="1" t="s">
        <v>57</v>
      </c>
      <c r="K258" s="1">
        <v>27000000</v>
      </c>
      <c r="L258" s="1" t="s">
        <v>23</v>
      </c>
      <c r="M258" s="1">
        <v>2024</v>
      </c>
      <c r="N258" s="1" t="s">
        <v>37</v>
      </c>
      <c r="O258" s="1" t="s">
        <v>25</v>
      </c>
    </row>
    <row r="259" spans="1:15" x14ac:dyDescent="0.2">
      <c r="A259" s="1" t="s">
        <v>14</v>
      </c>
      <c r="B259" s="1" t="s">
        <v>15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20</v>
      </c>
      <c r="H259" s="1">
        <v>27101943</v>
      </c>
      <c r="I259" s="1">
        <f t="shared" ref="I259:I315" si="4">VALUE(LEFT(H259,8))</f>
        <v>27101943</v>
      </c>
      <c r="J259" s="1" t="s">
        <v>57</v>
      </c>
      <c r="K259" s="1">
        <v>24500000</v>
      </c>
      <c r="L259" s="1" t="s">
        <v>23</v>
      </c>
      <c r="M259" s="1">
        <v>2024</v>
      </c>
      <c r="N259" s="1" t="s">
        <v>42</v>
      </c>
      <c r="O259" s="1" t="s">
        <v>25</v>
      </c>
    </row>
    <row r="260" spans="1:15" x14ac:dyDescent="0.2">
      <c r="A260" s="1" t="s">
        <v>14</v>
      </c>
      <c r="B260" s="1" t="s">
        <v>15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20</v>
      </c>
      <c r="H260" s="1">
        <v>27101943</v>
      </c>
      <c r="I260" s="1">
        <f t="shared" si="4"/>
        <v>27101943</v>
      </c>
      <c r="J260" s="1" t="s">
        <v>57</v>
      </c>
      <c r="K260" s="1">
        <v>10100000</v>
      </c>
      <c r="L260" s="1" t="s">
        <v>23</v>
      </c>
      <c r="M260" s="1">
        <v>2024</v>
      </c>
      <c r="N260" s="1" t="s">
        <v>43</v>
      </c>
      <c r="O260" s="1" t="s">
        <v>25</v>
      </c>
    </row>
    <row r="261" spans="1:15" x14ac:dyDescent="0.2">
      <c r="A261" s="1" t="s">
        <v>14</v>
      </c>
      <c r="B261" s="1" t="s">
        <v>15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20</v>
      </c>
      <c r="H261" s="1">
        <v>27101943</v>
      </c>
      <c r="I261" s="1">
        <f t="shared" si="4"/>
        <v>27101943</v>
      </c>
      <c r="J261" s="1" t="s">
        <v>57</v>
      </c>
      <c r="K261" s="1">
        <v>35595000</v>
      </c>
      <c r="L261" s="1" t="s">
        <v>23</v>
      </c>
      <c r="M261" s="1">
        <v>2024</v>
      </c>
      <c r="N261" s="1" t="s">
        <v>31</v>
      </c>
      <c r="O261" s="1" t="s">
        <v>25</v>
      </c>
    </row>
    <row r="262" spans="1:15" x14ac:dyDescent="0.2">
      <c r="A262" s="1" t="s">
        <v>14</v>
      </c>
      <c r="B262" s="1" t="s">
        <v>15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20</v>
      </c>
      <c r="H262" s="1">
        <v>27101943</v>
      </c>
      <c r="I262" s="1">
        <f t="shared" si="4"/>
        <v>27101943</v>
      </c>
      <c r="J262" s="1" t="s">
        <v>34</v>
      </c>
      <c r="K262" s="1">
        <v>43042969</v>
      </c>
      <c r="L262" s="1" t="s">
        <v>23</v>
      </c>
      <c r="M262" s="1">
        <v>2024</v>
      </c>
      <c r="N262" s="1" t="s">
        <v>40</v>
      </c>
      <c r="O262" s="1" t="s">
        <v>25</v>
      </c>
    </row>
    <row r="263" spans="1:15" x14ac:dyDescent="0.2">
      <c r="A263" s="1" t="s">
        <v>14</v>
      </c>
      <c r="B263" s="1" t="s">
        <v>15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20</v>
      </c>
      <c r="H263" s="1">
        <v>27101943</v>
      </c>
      <c r="I263" s="1">
        <f t="shared" si="4"/>
        <v>27101943</v>
      </c>
      <c r="J263" s="1" t="s">
        <v>36</v>
      </c>
      <c r="K263" s="1">
        <v>800</v>
      </c>
      <c r="L263" s="1" t="s">
        <v>23</v>
      </c>
      <c r="M263" s="1">
        <v>2024</v>
      </c>
      <c r="N263" s="1" t="s">
        <v>33</v>
      </c>
      <c r="O263" s="1" t="s">
        <v>25</v>
      </c>
    </row>
    <row r="264" spans="1:15" x14ac:dyDescent="0.2">
      <c r="A264" s="1" t="s">
        <v>14</v>
      </c>
      <c r="B264" s="1" t="s">
        <v>15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20</v>
      </c>
      <c r="H264" s="1">
        <v>27101943</v>
      </c>
      <c r="I264" s="1">
        <f t="shared" si="4"/>
        <v>27101943</v>
      </c>
      <c r="J264" s="1" t="s">
        <v>36</v>
      </c>
      <c r="K264" s="1">
        <v>5422</v>
      </c>
      <c r="L264" s="1" t="s">
        <v>23</v>
      </c>
      <c r="M264" s="1">
        <v>2024</v>
      </c>
      <c r="N264" s="1" t="s">
        <v>40</v>
      </c>
      <c r="O264" s="1" t="s">
        <v>25</v>
      </c>
    </row>
    <row r="265" spans="1:15" x14ac:dyDescent="0.2">
      <c r="A265" s="1" t="s">
        <v>14</v>
      </c>
      <c r="B265" s="1" t="s">
        <v>15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20</v>
      </c>
      <c r="H265" s="1">
        <v>27101943</v>
      </c>
      <c r="I265" s="1">
        <f t="shared" si="4"/>
        <v>27101943</v>
      </c>
      <c r="J265" s="1" t="s">
        <v>36</v>
      </c>
      <c r="K265" s="1">
        <v>938</v>
      </c>
      <c r="L265" s="1" t="s">
        <v>23</v>
      </c>
      <c r="M265" s="1">
        <v>2024</v>
      </c>
      <c r="N265" s="1" t="s">
        <v>43</v>
      </c>
      <c r="O265" s="1" t="s">
        <v>25</v>
      </c>
    </row>
    <row r="266" spans="1:15" x14ac:dyDescent="0.2">
      <c r="A266" s="1" t="s">
        <v>14</v>
      </c>
      <c r="B266" s="1" t="s">
        <v>15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20</v>
      </c>
      <c r="H266" s="1">
        <v>27101943</v>
      </c>
      <c r="I266" s="1">
        <f t="shared" si="4"/>
        <v>27101943</v>
      </c>
      <c r="J266" s="1" t="s">
        <v>39</v>
      </c>
      <c r="K266" s="1">
        <v>2</v>
      </c>
      <c r="L266" s="1" t="s">
        <v>23</v>
      </c>
      <c r="M266" s="1">
        <v>2024</v>
      </c>
      <c r="N266" s="1" t="s">
        <v>52</v>
      </c>
      <c r="O266" s="1" t="s">
        <v>25</v>
      </c>
    </row>
    <row r="267" spans="1:15" x14ac:dyDescent="0.2">
      <c r="A267" s="1" t="s">
        <v>14</v>
      </c>
      <c r="B267" s="1" t="s">
        <v>15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20</v>
      </c>
      <c r="H267" s="1">
        <v>27101943</v>
      </c>
      <c r="I267" s="1">
        <f t="shared" si="4"/>
        <v>27101943</v>
      </c>
      <c r="J267" s="1" t="s">
        <v>22</v>
      </c>
      <c r="K267" s="1">
        <v>129</v>
      </c>
      <c r="L267" s="1" t="s">
        <v>23</v>
      </c>
      <c r="M267" s="1">
        <v>2024</v>
      </c>
      <c r="N267" s="1" t="s">
        <v>28</v>
      </c>
      <c r="O267" s="1" t="s">
        <v>25</v>
      </c>
    </row>
    <row r="268" spans="1:15" x14ac:dyDescent="0.2">
      <c r="A268" s="1" t="s">
        <v>14</v>
      </c>
      <c r="B268" s="1" t="s">
        <v>15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20</v>
      </c>
      <c r="H268" s="1">
        <v>27101943</v>
      </c>
      <c r="I268" s="1">
        <f t="shared" si="4"/>
        <v>27101943</v>
      </c>
      <c r="J268" s="1" t="s">
        <v>22</v>
      </c>
      <c r="K268" s="1">
        <v>176</v>
      </c>
      <c r="L268" s="1" t="s">
        <v>23</v>
      </c>
      <c r="M268" s="1">
        <v>2024</v>
      </c>
      <c r="N268" s="1" t="s">
        <v>33</v>
      </c>
      <c r="O268" s="1" t="s">
        <v>25</v>
      </c>
    </row>
    <row r="269" spans="1:15" x14ac:dyDescent="0.2">
      <c r="A269" s="1" t="s">
        <v>14</v>
      </c>
      <c r="B269" s="1" t="s">
        <v>15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20</v>
      </c>
      <c r="H269" s="1">
        <v>27101943</v>
      </c>
      <c r="I269" s="1">
        <f t="shared" si="4"/>
        <v>27101943</v>
      </c>
      <c r="J269" s="1" t="s">
        <v>22</v>
      </c>
      <c r="K269" s="1">
        <v>157</v>
      </c>
      <c r="L269" s="1" t="s">
        <v>23</v>
      </c>
      <c r="M269" s="1">
        <v>2024</v>
      </c>
      <c r="N269" s="1" t="s">
        <v>37</v>
      </c>
      <c r="O269" s="1" t="s">
        <v>25</v>
      </c>
    </row>
    <row r="270" spans="1:15" x14ac:dyDescent="0.2">
      <c r="A270" s="1" t="s">
        <v>14</v>
      </c>
      <c r="B270" s="1" t="s">
        <v>15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20</v>
      </c>
      <c r="H270" s="1">
        <v>27101943</v>
      </c>
      <c r="I270" s="1">
        <f t="shared" si="4"/>
        <v>27101943</v>
      </c>
      <c r="J270" s="1" t="s">
        <v>22</v>
      </c>
      <c r="K270" s="1">
        <v>68</v>
      </c>
      <c r="L270" s="1" t="s">
        <v>23</v>
      </c>
      <c r="M270" s="1">
        <v>2024</v>
      </c>
      <c r="N270" s="1" t="s">
        <v>42</v>
      </c>
      <c r="O270" s="1" t="s">
        <v>25</v>
      </c>
    </row>
    <row r="271" spans="1:15" x14ac:dyDescent="0.2">
      <c r="A271" s="1" t="s">
        <v>14</v>
      </c>
      <c r="B271" s="1" t="s">
        <v>15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20</v>
      </c>
      <c r="H271" s="1">
        <v>27101943</v>
      </c>
      <c r="I271" s="1">
        <f t="shared" si="4"/>
        <v>27101943</v>
      </c>
      <c r="J271" s="1" t="s">
        <v>22</v>
      </c>
      <c r="K271" s="1">
        <v>220</v>
      </c>
      <c r="L271" s="1" t="s">
        <v>23</v>
      </c>
      <c r="M271" s="1">
        <v>2024</v>
      </c>
      <c r="N271" s="1" t="s">
        <v>38</v>
      </c>
      <c r="O271" s="1" t="s">
        <v>25</v>
      </c>
    </row>
    <row r="272" spans="1:15" x14ac:dyDescent="0.2">
      <c r="A272" s="1" t="s">
        <v>14</v>
      </c>
      <c r="B272" s="1" t="s">
        <v>15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20</v>
      </c>
      <c r="H272" s="1">
        <v>27101943</v>
      </c>
      <c r="I272" s="1">
        <f t="shared" si="4"/>
        <v>27101943</v>
      </c>
      <c r="J272" s="1" t="s">
        <v>22</v>
      </c>
      <c r="K272" s="1">
        <v>53</v>
      </c>
      <c r="L272" s="1" t="s">
        <v>23</v>
      </c>
      <c r="M272" s="1">
        <v>2024</v>
      </c>
      <c r="N272" s="1" t="s">
        <v>52</v>
      </c>
      <c r="O272" s="1" t="s">
        <v>25</v>
      </c>
    </row>
    <row r="273" spans="1:15" x14ac:dyDescent="0.2">
      <c r="A273" s="1" t="s">
        <v>14</v>
      </c>
      <c r="B273" s="1" t="s">
        <v>15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20</v>
      </c>
      <c r="H273" s="1">
        <v>27101943</v>
      </c>
      <c r="I273" s="1">
        <f t="shared" si="4"/>
        <v>27101943</v>
      </c>
      <c r="J273" s="1" t="s">
        <v>41</v>
      </c>
      <c r="K273" s="1">
        <v>157234163</v>
      </c>
      <c r="L273" s="1" t="s">
        <v>23</v>
      </c>
      <c r="M273" s="1">
        <v>2024</v>
      </c>
      <c r="N273" s="1" t="s">
        <v>28</v>
      </c>
      <c r="O273" s="1" t="s">
        <v>25</v>
      </c>
    </row>
    <row r="274" spans="1:15" x14ac:dyDescent="0.2">
      <c r="A274" s="1" t="s">
        <v>14</v>
      </c>
      <c r="B274" s="1" t="s">
        <v>15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20</v>
      </c>
      <c r="H274" s="1">
        <v>27101943</v>
      </c>
      <c r="I274" s="1">
        <f t="shared" si="4"/>
        <v>27101943</v>
      </c>
      <c r="J274" s="1" t="s">
        <v>41</v>
      </c>
      <c r="K274" s="1">
        <v>8700000</v>
      </c>
      <c r="L274" s="1" t="s">
        <v>23</v>
      </c>
      <c r="M274" s="1">
        <v>2024</v>
      </c>
      <c r="N274" s="1" t="s">
        <v>33</v>
      </c>
      <c r="O274" s="1" t="s">
        <v>25</v>
      </c>
    </row>
    <row r="275" spans="1:15" x14ac:dyDescent="0.2">
      <c r="A275" s="1" t="s">
        <v>14</v>
      </c>
      <c r="B275" s="1" t="s">
        <v>15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20</v>
      </c>
      <c r="H275" s="1">
        <v>27101943</v>
      </c>
      <c r="I275" s="1">
        <f t="shared" si="4"/>
        <v>27101943</v>
      </c>
      <c r="J275" s="1" t="s">
        <v>41</v>
      </c>
      <c r="K275" s="1">
        <v>87530439</v>
      </c>
      <c r="L275" s="1" t="s">
        <v>23</v>
      </c>
      <c r="M275" s="1">
        <v>2024</v>
      </c>
      <c r="N275" s="1" t="s">
        <v>35</v>
      </c>
      <c r="O275" s="1" t="s">
        <v>25</v>
      </c>
    </row>
    <row r="276" spans="1:15" x14ac:dyDescent="0.2">
      <c r="A276" s="1" t="s">
        <v>14</v>
      </c>
      <c r="B276" s="1" t="s">
        <v>15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20</v>
      </c>
      <c r="H276" s="1">
        <v>27101943</v>
      </c>
      <c r="I276" s="1">
        <f t="shared" si="4"/>
        <v>27101943</v>
      </c>
      <c r="J276" s="1" t="s">
        <v>41</v>
      </c>
      <c r="K276" s="1">
        <v>88016718</v>
      </c>
      <c r="L276" s="1" t="s">
        <v>23</v>
      </c>
      <c r="M276" s="1">
        <v>2024</v>
      </c>
      <c r="N276" s="1" t="s">
        <v>29</v>
      </c>
      <c r="O276" s="1" t="s">
        <v>25</v>
      </c>
    </row>
    <row r="277" spans="1:15" x14ac:dyDescent="0.2">
      <c r="A277" s="1" t="s">
        <v>14</v>
      </c>
      <c r="B277" s="1" t="s">
        <v>15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20</v>
      </c>
      <c r="H277" s="1">
        <v>27101943</v>
      </c>
      <c r="I277" s="1">
        <f t="shared" si="4"/>
        <v>27101943</v>
      </c>
      <c r="J277" s="1" t="s">
        <v>41</v>
      </c>
      <c r="K277" s="1">
        <v>92229536</v>
      </c>
      <c r="L277" s="1" t="s">
        <v>23</v>
      </c>
      <c r="M277" s="1">
        <v>2024</v>
      </c>
      <c r="N277" s="1" t="s">
        <v>37</v>
      </c>
      <c r="O277" s="1" t="s">
        <v>25</v>
      </c>
    </row>
    <row r="278" spans="1:15" x14ac:dyDescent="0.2">
      <c r="A278" s="1" t="s">
        <v>14</v>
      </c>
      <c r="B278" s="1" t="s">
        <v>15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20</v>
      </c>
      <c r="H278" s="1">
        <v>27101943</v>
      </c>
      <c r="I278" s="1">
        <f t="shared" si="4"/>
        <v>27101943</v>
      </c>
      <c r="J278" s="1" t="s">
        <v>41</v>
      </c>
      <c r="K278" s="1">
        <v>202909452</v>
      </c>
      <c r="L278" s="1" t="s">
        <v>23</v>
      </c>
      <c r="M278" s="1">
        <v>2024</v>
      </c>
      <c r="N278" s="1" t="s">
        <v>40</v>
      </c>
      <c r="O278" s="1" t="s">
        <v>25</v>
      </c>
    </row>
    <row r="279" spans="1:15" x14ac:dyDescent="0.2">
      <c r="A279" s="1" t="s">
        <v>14</v>
      </c>
      <c r="B279" s="1" t="s">
        <v>15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20</v>
      </c>
      <c r="H279" s="1">
        <v>27101943</v>
      </c>
      <c r="I279" s="1">
        <f t="shared" si="4"/>
        <v>27101943</v>
      </c>
      <c r="J279" s="1" t="s">
        <v>41</v>
      </c>
      <c r="K279" s="1">
        <v>198140635</v>
      </c>
      <c r="L279" s="1" t="s">
        <v>23</v>
      </c>
      <c r="M279" s="1">
        <v>2024</v>
      </c>
      <c r="N279" s="1" t="s">
        <v>42</v>
      </c>
      <c r="O279" s="1" t="s">
        <v>25</v>
      </c>
    </row>
    <row r="280" spans="1:15" x14ac:dyDescent="0.2">
      <c r="A280" s="1" t="s">
        <v>14</v>
      </c>
      <c r="B280" s="1" t="s">
        <v>15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20</v>
      </c>
      <c r="H280" s="1">
        <v>27101943</v>
      </c>
      <c r="I280" s="1">
        <f t="shared" si="4"/>
        <v>27101943</v>
      </c>
      <c r="J280" s="1" t="s">
        <v>41</v>
      </c>
      <c r="K280" s="1">
        <v>145962409</v>
      </c>
      <c r="L280" s="1" t="s">
        <v>23</v>
      </c>
      <c r="M280" s="1">
        <v>2024</v>
      </c>
      <c r="N280" s="1" t="s">
        <v>38</v>
      </c>
      <c r="O280" s="1" t="s">
        <v>25</v>
      </c>
    </row>
    <row r="281" spans="1:15" x14ac:dyDescent="0.2">
      <c r="A281" s="1" t="s">
        <v>14</v>
      </c>
      <c r="B281" s="1" t="s">
        <v>15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20</v>
      </c>
      <c r="H281" s="1">
        <v>27101943</v>
      </c>
      <c r="I281" s="1">
        <f t="shared" si="4"/>
        <v>27101943</v>
      </c>
      <c r="J281" s="1" t="s">
        <v>41</v>
      </c>
      <c r="K281" s="1">
        <v>24250000</v>
      </c>
      <c r="L281" s="1" t="s">
        <v>23</v>
      </c>
      <c r="M281" s="1">
        <v>2024</v>
      </c>
      <c r="N281" s="1" t="s">
        <v>43</v>
      </c>
      <c r="O281" s="1" t="s">
        <v>25</v>
      </c>
    </row>
    <row r="282" spans="1:15" x14ac:dyDescent="0.2">
      <c r="A282" s="1" t="s">
        <v>14</v>
      </c>
      <c r="B282" s="1" t="s">
        <v>15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20</v>
      </c>
      <c r="H282" s="1">
        <v>27101943</v>
      </c>
      <c r="I282" s="1">
        <f t="shared" si="4"/>
        <v>27101943</v>
      </c>
      <c r="J282" s="1" t="s">
        <v>41</v>
      </c>
      <c r="K282" s="1">
        <v>57078860</v>
      </c>
      <c r="L282" s="1" t="s">
        <v>23</v>
      </c>
      <c r="M282" s="1">
        <v>2024</v>
      </c>
      <c r="N282" s="1" t="s">
        <v>31</v>
      </c>
      <c r="O282" s="1" t="s">
        <v>25</v>
      </c>
    </row>
    <row r="283" spans="1:15" x14ac:dyDescent="0.2">
      <c r="A283" s="1" t="s">
        <v>14</v>
      </c>
      <c r="B283" s="1" t="s">
        <v>15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20</v>
      </c>
      <c r="H283" s="1">
        <v>27101943</v>
      </c>
      <c r="I283" s="1">
        <f t="shared" si="4"/>
        <v>27101943</v>
      </c>
      <c r="J283" s="1" t="s">
        <v>41</v>
      </c>
      <c r="K283" s="1">
        <v>61738000</v>
      </c>
      <c r="L283" s="1" t="s">
        <v>23</v>
      </c>
      <c r="M283" s="1">
        <v>2024</v>
      </c>
      <c r="N283" s="1" t="s">
        <v>52</v>
      </c>
      <c r="O283" s="1" t="s">
        <v>25</v>
      </c>
    </row>
    <row r="284" spans="1:15" x14ac:dyDescent="0.2">
      <c r="A284" s="1" t="s">
        <v>14</v>
      </c>
      <c r="B284" s="1" t="s">
        <v>15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20</v>
      </c>
      <c r="H284" s="1">
        <v>27101943</v>
      </c>
      <c r="I284" s="1">
        <f t="shared" si="4"/>
        <v>27101943</v>
      </c>
      <c r="J284" s="1" t="s">
        <v>41</v>
      </c>
      <c r="K284" s="1">
        <v>160401263</v>
      </c>
      <c r="L284" s="1" t="s">
        <v>23</v>
      </c>
      <c r="M284" s="1">
        <v>2024</v>
      </c>
      <c r="N284" s="1" t="s">
        <v>24</v>
      </c>
      <c r="O284" s="1" t="s">
        <v>25</v>
      </c>
    </row>
    <row r="285" spans="1:15" x14ac:dyDescent="0.2">
      <c r="A285" s="1" t="s">
        <v>14</v>
      </c>
      <c r="B285" s="1" t="s">
        <v>15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20</v>
      </c>
      <c r="H285" s="1">
        <v>27101943</v>
      </c>
      <c r="I285" s="1">
        <f t="shared" si="4"/>
        <v>27101943</v>
      </c>
      <c r="J285" s="1" t="s">
        <v>76</v>
      </c>
      <c r="K285" s="1">
        <v>16000000</v>
      </c>
      <c r="L285" s="1" t="s">
        <v>23</v>
      </c>
      <c r="M285" s="1">
        <v>2024</v>
      </c>
      <c r="N285" s="1" t="s">
        <v>33</v>
      </c>
      <c r="O285" s="1" t="s">
        <v>25</v>
      </c>
    </row>
    <row r="286" spans="1:15" x14ac:dyDescent="0.2">
      <c r="A286" s="1" t="s">
        <v>14</v>
      </c>
      <c r="B286" s="1" t="s">
        <v>15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20</v>
      </c>
      <c r="H286" s="1">
        <v>27101943</v>
      </c>
      <c r="I286" s="1">
        <f t="shared" si="4"/>
        <v>27101943</v>
      </c>
      <c r="J286" s="1" t="s">
        <v>76</v>
      </c>
      <c r="K286" s="1">
        <v>15973000</v>
      </c>
      <c r="L286" s="1" t="s">
        <v>23</v>
      </c>
      <c r="M286" s="1">
        <v>2024</v>
      </c>
      <c r="N286" s="1" t="s">
        <v>35</v>
      </c>
      <c r="O286" s="1" t="s">
        <v>25</v>
      </c>
    </row>
    <row r="287" spans="1:15" x14ac:dyDescent="0.2">
      <c r="A287" s="1" t="s">
        <v>14</v>
      </c>
      <c r="B287" s="1" t="s">
        <v>15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20</v>
      </c>
      <c r="H287" s="1">
        <v>27101943</v>
      </c>
      <c r="I287" s="1">
        <f t="shared" si="4"/>
        <v>27101943</v>
      </c>
      <c r="J287" s="1" t="s">
        <v>76</v>
      </c>
      <c r="K287" s="1">
        <v>12500000</v>
      </c>
      <c r="L287" s="1" t="s">
        <v>23</v>
      </c>
      <c r="M287" s="1">
        <v>2024</v>
      </c>
      <c r="N287" s="1" t="s">
        <v>37</v>
      </c>
      <c r="O287" s="1" t="s">
        <v>25</v>
      </c>
    </row>
    <row r="288" spans="1:15" x14ac:dyDescent="0.2">
      <c r="A288" s="1" t="s">
        <v>14</v>
      </c>
      <c r="B288" s="1" t="s">
        <v>15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20</v>
      </c>
      <c r="H288" s="1">
        <v>27101943</v>
      </c>
      <c r="I288" s="1">
        <f t="shared" si="4"/>
        <v>27101943</v>
      </c>
      <c r="J288" s="1" t="s">
        <v>60</v>
      </c>
      <c r="K288" s="1">
        <v>54037475</v>
      </c>
      <c r="L288" s="1" t="s">
        <v>23</v>
      </c>
      <c r="M288" s="1">
        <v>2024</v>
      </c>
      <c r="N288" s="1" t="s">
        <v>33</v>
      </c>
      <c r="O288" s="1" t="s">
        <v>25</v>
      </c>
    </row>
    <row r="289" spans="1:15" x14ac:dyDescent="0.2">
      <c r="A289" s="1" t="s">
        <v>14</v>
      </c>
      <c r="B289" s="1" t="s">
        <v>15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20</v>
      </c>
      <c r="H289" s="1">
        <v>27101943</v>
      </c>
      <c r="I289" s="1">
        <f t="shared" si="4"/>
        <v>27101943</v>
      </c>
      <c r="J289" s="1" t="s">
        <v>60</v>
      </c>
      <c r="K289" s="1">
        <v>53998000</v>
      </c>
      <c r="L289" s="1" t="s">
        <v>23</v>
      </c>
      <c r="M289" s="1">
        <v>2024</v>
      </c>
      <c r="N289" s="1" t="s">
        <v>42</v>
      </c>
      <c r="O289" s="1" t="s">
        <v>25</v>
      </c>
    </row>
    <row r="290" spans="1:15" x14ac:dyDescent="0.2">
      <c r="A290" s="1" t="s">
        <v>14</v>
      </c>
      <c r="B290" s="1" t="s">
        <v>15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20</v>
      </c>
      <c r="H290" s="1">
        <v>27101943</v>
      </c>
      <c r="I290" s="1">
        <f t="shared" si="4"/>
        <v>27101943</v>
      </c>
      <c r="J290" s="1" t="s">
        <v>60</v>
      </c>
      <c r="K290" s="1">
        <v>82005528</v>
      </c>
      <c r="L290" s="1" t="s">
        <v>23</v>
      </c>
      <c r="M290" s="1">
        <v>2024</v>
      </c>
      <c r="N290" s="1" t="s">
        <v>38</v>
      </c>
      <c r="O290" s="1" t="s">
        <v>25</v>
      </c>
    </row>
    <row r="291" spans="1:15" x14ac:dyDescent="0.2">
      <c r="A291" s="1" t="s">
        <v>14</v>
      </c>
      <c r="B291" s="1" t="s">
        <v>15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20</v>
      </c>
      <c r="H291" s="1">
        <v>27101943</v>
      </c>
      <c r="I291" s="1">
        <f t="shared" si="4"/>
        <v>27101943</v>
      </c>
      <c r="J291" s="1" t="s">
        <v>60</v>
      </c>
      <c r="K291" s="1">
        <v>42091839</v>
      </c>
      <c r="L291" s="1" t="s">
        <v>23</v>
      </c>
      <c r="M291" s="1">
        <v>2024</v>
      </c>
      <c r="N291" s="1" t="s">
        <v>43</v>
      </c>
      <c r="O291" s="1" t="s">
        <v>25</v>
      </c>
    </row>
    <row r="292" spans="1:15" x14ac:dyDescent="0.2">
      <c r="A292" s="1" t="s">
        <v>14</v>
      </c>
      <c r="B292" s="1" t="s">
        <v>15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20</v>
      </c>
      <c r="H292" s="1">
        <v>27101943</v>
      </c>
      <c r="I292" s="1">
        <f t="shared" si="4"/>
        <v>27101943</v>
      </c>
      <c r="J292" s="1" t="s">
        <v>60</v>
      </c>
      <c r="K292" s="1">
        <v>24557410</v>
      </c>
      <c r="L292" s="1" t="s">
        <v>23</v>
      </c>
      <c r="M292" s="1">
        <v>2024</v>
      </c>
      <c r="N292" s="1" t="s">
        <v>52</v>
      </c>
      <c r="O292" s="1" t="s">
        <v>25</v>
      </c>
    </row>
    <row r="293" spans="1:15" x14ac:dyDescent="0.2">
      <c r="A293" s="1" t="s">
        <v>14</v>
      </c>
      <c r="B293" s="1" t="s">
        <v>15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20</v>
      </c>
      <c r="H293" s="1">
        <v>27101943</v>
      </c>
      <c r="I293" s="1">
        <f t="shared" si="4"/>
        <v>27101943</v>
      </c>
      <c r="J293" s="1" t="s">
        <v>60</v>
      </c>
      <c r="K293" s="1">
        <v>9117344</v>
      </c>
      <c r="L293" s="1" t="s">
        <v>23</v>
      </c>
      <c r="M293" s="1">
        <v>2024</v>
      </c>
      <c r="N293" s="1" t="s">
        <v>24</v>
      </c>
      <c r="O293" s="1" t="s">
        <v>25</v>
      </c>
    </row>
    <row r="294" spans="1:15" x14ac:dyDescent="0.2">
      <c r="A294" s="1" t="s">
        <v>14</v>
      </c>
      <c r="B294" s="1" t="s">
        <v>15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20</v>
      </c>
      <c r="H294" s="1">
        <v>27101943</v>
      </c>
      <c r="I294" s="1">
        <f t="shared" si="4"/>
        <v>27101943</v>
      </c>
      <c r="J294" s="1" t="s">
        <v>61</v>
      </c>
      <c r="K294" s="1">
        <v>140550607</v>
      </c>
      <c r="L294" s="1" t="s">
        <v>23</v>
      </c>
      <c r="M294" s="1">
        <v>2024</v>
      </c>
      <c r="N294" s="1" t="s">
        <v>28</v>
      </c>
      <c r="O294" s="1" t="s">
        <v>25</v>
      </c>
    </row>
    <row r="295" spans="1:15" x14ac:dyDescent="0.2">
      <c r="A295" s="1" t="s">
        <v>14</v>
      </c>
      <c r="B295" s="1" t="s">
        <v>15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20</v>
      </c>
      <c r="H295" s="1">
        <v>27101943</v>
      </c>
      <c r="I295" s="1">
        <f t="shared" si="4"/>
        <v>27101943</v>
      </c>
      <c r="J295" s="1" t="s">
        <v>61</v>
      </c>
      <c r="K295" s="1">
        <v>119381859</v>
      </c>
      <c r="L295" s="1" t="s">
        <v>23</v>
      </c>
      <c r="M295" s="1">
        <v>2024</v>
      </c>
      <c r="N295" s="1" t="s">
        <v>33</v>
      </c>
      <c r="O295" s="1" t="s">
        <v>25</v>
      </c>
    </row>
    <row r="296" spans="1:15" x14ac:dyDescent="0.2">
      <c r="A296" s="1" t="s">
        <v>14</v>
      </c>
      <c r="B296" s="1" t="s">
        <v>15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20</v>
      </c>
      <c r="H296" s="1">
        <v>27101943</v>
      </c>
      <c r="I296" s="1">
        <f t="shared" si="4"/>
        <v>27101943</v>
      </c>
      <c r="J296" s="1" t="s">
        <v>61</v>
      </c>
      <c r="K296" s="1">
        <v>197735041</v>
      </c>
      <c r="L296" s="1" t="s">
        <v>23</v>
      </c>
      <c r="M296" s="1">
        <v>2024</v>
      </c>
      <c r="N296" s="1" t="s">
        <v>35</v>
      </c>
      <c r="O296" s="1" t="s">
        <v>25</v>
      </c>
    </row>
    <row r="297" spans="1:15" x14ac:dyDescent="0.2">
      <c r="A297" s="1" t="s">
        <v>14</v>
      </c>
      <c r="B297" s="1" t="s">
        <v>15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20</v>
      </c>
      <c r="H297" s="1">
        <v>27101943</v>
      </c>
      <c r="I297" s="1">
        <f t="shared" si="4"/>
        <v>27101943</v>
      </c>
      <c r="J297" s="1" t="s">
        <v>61</v>
      </c>
      <c r="K297" s="1">
        <v>218007472</v>
      </c>
      <c r="L297" s="1" t="s">
        <v>23</v>
      </c>
      <c r="M297" s="1">
        <v>2024</v>
      </c>
      <c r="N297" s="1" t="s">
        <v>29</v>
      </c>
      <c r="O297" s="1" t="s">
        <v>25</v>
      </c>
    </row>
    <row r="298" spans="1:15" x14ac:dyDescent="0.2">
      <c r="A298" s="1" t="s">
        <v>14</v>
      </c>
      <c r="B298" s="1" t="s">
        <v>15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20</v>
      </c>
      <c r="H298" s="1">
        <v>27101943</v>
      </c>
      <c r="I298" s="1">
        <f t="shared" si="4"/>
        <v>27101943</v>
      </c>
      <c r="J298" s="1" t="s">
        <v>61</v>
      </c>
      <c r="K298" s="1">
        <v>28850000</v>
      </c>
      <c r="L298" s="1" t="s">
        <v>23</v>
      </c>
      <c r="M298" s="1">
        <v>2024</v>
      </c>
      <c r="N298" s="1" t="s">
        <v>37</v>
      </c>
      <c r="O298" s="1" t="s">
        <v>25</v>
      </c>
    </row>
    <row r="299" spans="1:15" x14ac:dyDescent="0.2">
      <c r="A299" s="1" t="s">
        <v>14</v>
      </c>
      <c r="B299" s="1" t="s">
        <v>15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20</v>
      </c>
      <c r="H299" s="1">
        <v>27101943</v>
      </c>
      <c r="I299" s="1">
        <f t="shared" si="4"/>
        <v>27101943</v>
      </c>
      <c r="J299" s="1" t="s">
        <v>61</v>
      </c>
      <c r="K299" s="1">
        <v>107641181</v>
      </c>
      <c r="L299" s="1" t="s">
        <v>23</v>
      </c>
      <c r="M299" s="1">
        <v>2024</v>
      </c>
      <c r="N299" s="1" t="s">
        <v>40</v>
      </c>
      <c r="O299" s="1" t="s">
        <v>25</v>
      </c>
    </row>
    <row r="300" spans="1:15" x14ac:dyDescent="0.2">
      <c r="A300" s="1" t="s">
        <v>14</v>
      </c>
      <c r="B300" s="1" t="s">
        <v>15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20</v>
      </c>
      <c r="H300" s="1">
        <v>27101943</v>
      </c>
      <c r="I300" s="1">
        <f t="shared" si="4"/>
        <v>27101943</v>
      </c>
      <c r="J300" s="1" t="s">
        <v>61</v>
      </c>
      <c r="K300" s="1">
        <v>122684019</v>
      </c>
      <c r="L300" s="1" t="s">
        <v>23</v>
      </c>
      <c r="M300" s="1">
        <v>2024</v>
      </c>
      <c r="N300" s="1" t="s">
        <v>42</v>
      </c>
      <c r="O300" s="1" t="s">
        <v>25</v>
      </c>
    </row>
    <row r="301" spans="1:15" x14ac:dyDescent="0.2">
      <c r="A301" s="1" t="s">
        <v>14</v>
      </c>
      <c r="B301" s="1" t="s">
        <v>15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20</v>
      </c>
      <c r="H301" s="1">
        <v>27101943</v>
      </c>
      <c r="I301" s="1">
        <f t="shared" si="4"/>
        <v>27101943</v>
      </c>
      <c r="J301" s="1" t="s">
        <v>61</v>
      </c>
      <c r="K301" s="1">
        <v>117072832</v>
      </c>
      <c r="L301" s="1" t="s">
        <v>23</v>
      </c>
      <c r="M301" s="1">
        <v>2024</v>
      </c>
      <c r="N301" s="1" t="s">
        <v>38</v>
      </c>
      <c r="O301" s="1" t="s">
        <v>25</v>
      </c>
    </row>
    <row r="302" spans="1:15" x14ac:dyDescent="0.2">
      <c r="A302" s="1" t="s">
        <v>14</v>
      </c>
      <c r="B302" s="1" t="s">
        <v>15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20</v>
      </c>
      <c r="H302" s="1">
        <v>27101943</v>
      </c>
      <c r="I302" s="1">
        <f t="shared" si="4"/>
        <v>27101943</v>
      </c>
      <c r="J302" s="1" t="s">
        <v>61</v>
      </c>
      <c r="K302" s="1">
        <v>201439905</v>
      </c>
      <c r="L302" s="1" t="s">
        <v>23</v>
      </c>
      <c r="M302" s="1">
        <v>2024</v>
      </c>
      <c r="N302" s="1" t="s">
        <v>43</v>
      </c>
      <c r="O302" s="1" t="s">
        <v>25</v>
      </c>
    </row>
    <row r="303" spans="1:15" x14ac:dyDescent="0.2">
      <c r="A303" s="1" t="s">
        <v>14</v>
      </c>
      <c r="B303" s="1" t="s">
        <v>15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20</v>
      </c>
      <c r="H303" s="1">
        <v>27101943</v>
      </c>
      <c r="I303" s="1">
        <f t="shared" si="4"/>
        <v>27101943</v>
      </c>
      <c r="J303" s="1" t="s">
        <v>61</v>
      </c>
      <c r="K303" s="1">
        <v>248675000</v>
      </c>
      <c r="L303" s="1" t="s">
        <v>23</v>
      </c>
      <c r="M303" s="1">
        <v>2024</v>
      </c>
      <c r="N303" s="1" t="s">
        <v>31</v>
      </c>
      <c r="O303" s="1" t="s">
        <v>25</v>
      </c>
    </row>
    <row r="304" spans="1:15" x14ac:dyDescent="0.2">
      <c r="A304" s="1" t="s">
        <v>14</v>
      </c>
      <c r="B304" s="1" t="s">
        <v>15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20</v>
      </c>
      <c r="H304" s="1">
        <v>27101943</v>
      </c>
      <c r="I304" s="1">
        <f t="shared" si="4"/>
        <v>27101943</v>
      </c>
      <c r="J304" s="1" t="s">
        <v>61</v>
      </c>
      <c r="K304" s="1">
        <v>149015134</v>
      </c>
      <c r="L304" s="1" t="s">
        <v>23</v>
      </c>
      <c r="M304" s="1">
        <v>2024</v>
      </c>
      <c r="N304" s="1" t="s">
        <v>24</v>
      </c>
      <c r="O304" s="1" t="s">
        <v>25</v>
      </c>
    </row>
    <row r="305" spans="1:15" x14ac:dyDescent="0.2">
      <c r="A305" s="1" t="s">
        <v>14</v>
      </c>
      <c r="B305" s="1" t="s">
        <v>15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20</v>
      </c>
      <c r="H305" s="1">
        <v>27101943</v>
      </c>
      <c r="I305" s="1">
        <f t="shared" si="4"/>
        <v>27101943</v>
      </c>
      <c r="J305" s="1" t="s">
        <v>45</v>
      </c>
      <c r="K305" s="1">
        <v>79800000</v>
      </c>
      <c r="L305" s="1" t="s">
        <v>23</v>
      </c>
      <c r="M305" s="1">
        <v>2024</v>
      </c>
      <c r="N305" s="1" t="s">
        <v>28</v>
      </c>
      <c r="O305" s="1" t="s">
        <v>25</v>
      </c>
    </row>
    <row r="306" spans="1:15" x14ac:dyDescent="0.2">
      <c r="A306" s="1" t="s">
        <v>14</v>
      </c>
      <c r="B306" s="1" t="s">
        <v>15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20</v>
      </c>
      <c r="H306" s="1">
        <v>27101943</v>
      </c>
      <c r="I306" s="1">
        <f t="shared" si="4"/>
        <v>27101943</v>
      </c>
      <c r="J306" s="1" t="s">
        <v>45</v>
      </c>
      <c r="K306" s="1">
        <v>44018071</v>
      </c>
      <c r="L306" s="1" t="s">
        <v>23</v>
      </c>
      <c r="M306" s="1">
        <v>2024</v>
      </c>
      <c r="N306" s="1" t="s">
        <v>33</v>
      </c>
      <c r="O306" s="1" t="s">
        <v>25</v>
      </c>
    </row>
    <row r="307" spans="1:15" x14ac:dyDescent="0.2">
      <c r="A307" s="1" t="s">
        <v>14</v>
      </c>
      <c r="B307" s="1" t="s">
        <v>15</v>
      </c>
      <c r="C307" s="1" t="s">
        <v>16</v>
      </c>
      <c r="D307" s="1" t="s">
        <v>17</v>
      </c>
      <c r="E307" s="1" t="s">
        <v>18</v>
      </c>
      <c r="F307" s="1" t="s">
        <v>19</v>
      </c>
      <c r="G307" s="1" t="s">
        <v>20</v>
      </c>
      <c r="H307" s="1">
        <v>27101943</v>
      </c>
      <c r="I307" s="1">
        <f t="shared" si="4"/>
        <v>27101943</v>
      </c>
      <c r="J307" s="1" t="s">
        <v>45</v>
      </c>
      <c r="K307" s="1">
        <v>80000029</v>
      </c>
      <c r="L307" s="1" t="s">
        <v>23</v>
      </c>
      <c r="M307" s="1">
        <v>2024</v>
      </c>
      <c r="N307" s="1" t="s">
        <v>35</v>
      </c>
      <c r="O307" s="1" t="s">
        <v>25</v>
      </c>
    </row>
    <row r="308" spans="1:15" x14ac:dyDescent="0.2">
      <c r="A308" s="1" t="s">
        <v>14</v>
      </c>
      <c r="B308" s="1" t="s">
        <v>15</v>
      </c>
      <c r="C308" s="1" t="s">
        <v>16</v>
      </c>
      <c r="D308" s="1" t="s">
        <v>17</v>
      </c>
      <c r="E308" s="1" t="s">
        <v>18</v>
      </c>
      <c r="F308" s="1" t="s">
        <v>19</v>
      </c>
      <c r="G308" s="1" t="s">
        <v>20</v>
      </c>
      <c r="H308" s="1">
        <v>27101943</v>
      </c>
      <c r="I308" s="1">
        <f t="shared" si="4"/>
        <v>27101943</v>
      </c>
      <c r="J308" s="1" t="s">
        <v>45</v>
      </c>
      <c r="K308" s="1">
        <v>80400000</v>
      </c>
      <c r="L308" s="1" t="s">
        <v>23</v>
      </c>
      <c r="M308" s="1">
        <v>2024</v>
      </c>
      <c r="N308" s="1" t="s">
        <v>29</v>
      </c>
      <c r="O308" s="1" t="s">
        <v>25</v>
      </c>
    </row>
    <row r="309" spans="1:15" x14ac:dyDescent="0.2">
      <c r="A309" s="1" t="s">
        <v>14</v>
      </c>
      <c r="B309" s="1" t="s">
        <v>15</v>
      </c>
      <c r="C309" s="1" t="s">
        <v>16</v>
      </c>
      <c r="D309" s="1" t="s">
        <v>17</v>
      </c>
      <c r="E309" s="1" t="s">
        <v>18</v>
      </c>
      <c r="F309" s="1" t="s">
        <v>19</v>
      </c>
      <c r="G309" s="1" t="s">
        <v>20</v>
      </c>
      <c r="H309" s="1">
        <v>27101943</v>
      </c>
      <c r="I309" s="1">
        <f t="shared" si="4"/>
        <v>27101943</v>
      </c>
      <c r="J309" s="1" t="s">
        <v>45</v>
      </c>
      <c r="K309" s="1">
        <v>42500000</v>
      </c>
      <c r="L309" s="1" t="s">
        <v>23</v>
      </c>
      <c r="M309" s="1">
        <v>2024</v>
      </c>
      <c r="N309" s="1" t="s">
        <v>40</v>
      </c>
      <c r="O309" s="1" t="s">
        <v>25</v>
      </c>
    </row>
    <row r="310" spans="1:15" x14ac:dyDescent="0.2">
      <c r="A310" s="1" t="s">
        <v>14</v>
      </c>
      <c r="B310" s="1" t="s">
        <v>15</v>
      </c>
      <c r="C310" s="1" t="s">
        <v>16</v>
      </c>
      <c r="D310" s="1" t="s">
        <v>17</v>
      </c>
      <c r="E310" s="1" t="s">
        <v>18</v>
      </c>
      <c r="F310" s="1" t="s">
        <v>19</v>
      </c>
      <c r="G310" s="1" t="s">
        <v>20</v>
      </c>
      <c r="H310" s="1">
        <v>27101943</v>
      </c>
      <c r="I310" s="1">
        <f t="shared" si="4"/>
        <v>27101943</v>
      </c>
      <c r="J310" s="1" t="s">
        <v>45</v>
      </c>
      <c r="K310" s="1">
        <v>86200000</v>
      </c>
      <c r="L310" s="1" t="s">
        <v>23</v>
      </c>
      <c r="M310" s="1">
        <v>2024</v>
      </c>
      <c r="N310" s="1" t="s">
        <v>42</v>
      </c>
      <c r="O310" s="1" t="s">
        <v>25</v>
      </c>
    </row>
    <row r="311" spans="1:15" x14ac:dyDescent="0.2">
      <c r="A311" s="1" t="s">
        <v>14</v>
      </c>
      <c r="B311" s="1" t="s">
        <v>15</v>
      </c>
      <c r="C311" s="1" t="s">
        <v>16</v>
      </c>
      <c r="D311" s="1" t="s">
        <v>17</v>
      </c>
      <c r="E311" s="1" t="s">
        <v>18</v>
      </c>
      <c r="F311" s="1" t="s">
        <v>19</v>
      </c>
      <c r="G311" s="1" t="s">
        <v>20</v>
      </c>
      <c r="H311" s="1">
        <v>27101943</v>
      </c>
      <c r="I311" s="1">
        <f t="shared" si="4"/>
        <v>27101943</v>
      </c>
      <c r="J311" s="1" t="s">
        <v>45</v>
      </c>
      <c r="K311" s="1">
        <v>40744000</v>
      </c>
      <c r="L311" s="1" t="s">
        <v>23</v>
      </c>
      <c r="M311" s="1">
        <v>2024</v>
      </c>
      <c r="N311" s="1" t="s">
        <v>38</v>
      </c>
      <c r="O311" s="1" t="s">
        <v>25</v>
      </c>
    </row>
    <row r="312" spans="1:15" x14ac:dyDescent="0.2">
      <c r="A312" s="1" t="s">
        <v>14</v>
      </c>
      <c r="B312" s="1" t="s">
        <v>15</v>
      </c>
      <c r="C312" s="1" t="s">
        <v>16</v>
      </c>
      <c r="D312" s="1" t="s">
        <v>17</v>
      </c>
      <c r="E312" s="1" t="s">
        <v>18</v>
      </c>
      <c r="F312" s="1" t="s">
        <v>19</v>
      </c>
      <c r="G312" s="1" t="s">
        <v>20</v>
      </c>
      <c r="H312" s="1">
        <v>27101943</v>
      </c>
      <c r="I312" s="1">
        <f t="shared" si="4"/>
        <v>27101943</v>
      </c>
      <c r="J312" s="1" t="s">
        <v>45</v>
      </c>
      <c r="K312" s="1">
        <v>86000000</v>
      </c>
      <c r="L312" s="1" t="s">
        <v>23</v>
      </c>
      <c r="M312" s="1">
        <v>2024</v>
      </c>
      <c r="N312" s="1" t="s">
        <v>43</v>
      </c>
      <c r="O312" s="1" t="s">
        <v>25</v>
      </c>
    </row>
    <row r="313" spans="1:15" x14ac:dyDescent="0.2">
      <c r="A313" s="1" t="s">
        <v>14</v>
      </c>
      <c r="B313" s="1" t="s">
        <v>15</v>
      </c>
      <c r="C313" s="1" t="s">
        <v>16</v>
      </c>
      <c r="D313" s="1" t="s">
        <v>17</v>
      </c>
      <c r="E313" s="1" t="s">
        <v>18</v>
      </c>
      <c r="F313" s="1" t="s">
        <v>19</v>
      </c>
      <c r="G313" s="1" t="s">
        <v>20</v>
      </c>
      <c r="H313" s="1">
        <v>27101943</v>
      </c>
      <c r="I313" s="1">
        <f t="shared" si="4"/>
        <v>27101943</v>
      </c>
      <c r="J313" s="1" t="s">
        <v>45</v>
      </c>
      <c r="K313" s="1">
        <v>122858461</v>
      </c>
      <c r="L313" s="1" t="s">
        <v>23</v>
      </c>
      <c r="M313" s="1">
        <v>2024</v>
      </c>
      <c r="N313" s="1" t="s">
        <v>31</v>
      </c>
      <c r="O313" s="1" t="s">
        <v>25</v>
      </c>
    </row>
    <row r="314" spans="1:15" x14ac:dyDescent="0.2">
      <c r="A314" s="1" t="s">
        <v>14</v>
      </c>
      <c r="B314" s="1" t="s">
        <v>15</v>
      </c>
      <c r="C314" s="1" t="s">
        <v>16</v>
      </c>
      <c r="D314" s="1" t="s">
        <v>17</v>
      </c>
      <c r="E314" s="1" t="s">
        <v>18</v>
      </c>
      <c r="F314" s="1" t="s">
        <v>19</v>
      </c>
      <c r="G314" s="1" t="s">
        <v>20</v>
      </c>
      <c r="H314" s="1">
        <v>27101943</v>
      </c>
      <c r="I314" s="1">
        <f t="shared" si="4"/>
        <v>27101943</v>
      </c>
      <c r="J314" s="1" t="s">
        <v>45</v>
      </c>
      <c r="K314" s="1">
        <v>41200000</v>
      </c>
      <c r="L314" s="1" t="s">
        <v>23</v>
      </c>
      <c r="M314" s="1">
        <v>2024</v>
      </c>
      <c r="N314" s="1" t="s">
        <v>52</v>
      </c>
      <c r="O314" s="1" t="s">
        <v>25</v>
      </c>
    </row>
    <row r="315" spans="1:15" x14ac:dyDescent="0.2">
      <c r="A315" s="1" t="s">
        <v>14</v>
      </c>
      <c r="B315" s="1" t="s">
        <v>15</v>
      </c>
      <c r="C315" s="1" t="s">
        <v>16</v>
      </c>
      <c r="D315" s="1" t="s">
        <v>17</v>
      </c>
      <c r="E315" s="1" t="s">
        <v>18</v>
      </c>
      <c r="F315" s="1" t="s">
        <v>19</v>
      </c>
      <c r="G315" s="1" t="s">
        <v>20</v>
      </c>
      <c r="H315" s="1">
        <v>27101943</v>
      </c>
      <c r="I315" s="1">
        <f t="shared" si="4"/>
        <v>27101943</v>
      </c>
      <c r="J315" s="1" t="s">
        <v>45</v>
      </c>
      <c r="K315" s="1">
        <v>94500000</v>
      </c>
      <c r="L315" s="1" t="s">
        <v>23</v>
      </c>
      <c r="M315" s="1">
        <v>2024</v>
      </c>
      <c r="N315" s="1" t="s">
        <v>24</v>
      </c>
      <c r="O315" s="1" t="s">
        <v>25</v>
      </c>
    </row>
  </sheetData>
  <autoFilter ref="A1:O253" xr:uid="{00000000-0001-0000-0100-000000000000}"/>
  <hyperlinks>
    <hyperlink ref="S1" r:id="rId1" xr:uid="{FCA95671-122F-4A1B-897E-40EC8D05CBAE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db5c81e-cf3b-41ad-86d9-68d52a4dfefd" xsi:nil="true"/>
    <lcf76f155ced4ddcb4097134ff3c332f xmlns="8fafa7b5-f700-496f-9abb-c13fb86c9710">
      <Terms xmlns="http://schemas.microsoft.com/office/infopath/2007/PartnerControls"/>
    </lcf76f155ced4ddcb4097134ff3c332f>
    <_Flow_SignoffStatus xmlns="8fafa7b5-f700-496f-9abb-c13fb86c971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87540441A8054CB40EF04677F5BCFB" ma:contentTypeVersion="18" ma:contentTypeDescription="Create a new document." ma:contentTypeScope="" ma:versionID="4434c88bd5b62e731c7ec3eb7c5ef0fe">
  <xsd:schema xmlns:xsd="http://www.w3.org/2001/XMLSchema" xmlns:xs="http://www.w3.org/2001/XMLSchema" xmlns:p="http://schemas.microsoft.com/office/2006/metadata/properties" xmlns:ns1="http://schemas.microsoft.com/sharepoint/v3" xmlns:ns2="8fafa7b5-f700-496f-9abb-c13fb86c9710" xmlns:ns3="2db5c81e-cf3b-41ad-86d9-68d52a4dfefd" targetNamespace="http://schemas.microsoft.com/office/2006/metadata/properties" ma:root="true" ma:fieldsID="94ca78cb1203a114839ee2e25e1833c6" ns1:_="" ns2:_="" ns3:_="">
    <xsd:import namespace="http://schemas.microsoft.com/sharepoint/v3"/>
    <xsd:import namespace="8fafa7b5-f700-496f-9abb-c13fb86c9710"/>
    <xsd:import namespace="2db5c81e-cf3b-41ad-86d9-68d52a4dfe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fa7b5-f700-496f-9abb-c13fb86c9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74d7aff-c629-44ab-b5a8-f735c66605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5c81e-cf3b-41ad-86d9-68d52a4dfef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badbe97-befd-447c-944b-500359c0156f}" ma:internalName="TaxCatchAll" ma:showField="CatchAllData" ma:web="2db5c81e-cf3b-41ad-86d9-68d52a4dfe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D2B700-6B65-4F13-97E6-15C1B64CA7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D2664-253B-4594-B29B-B85AC66E4362}">
  <ds:schemaRefs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2db5c81e-cf3b-41ad-86d9-68d52a4dfefd"/>
    <ds:schemaRef ds:uri="8fafa7b5-f700-496f-9abb-c13fb86c971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A21AB00-1CBF-437D-B024-88C350F98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afa7b5-f700-496f-9abb-c13fb86c9710"/>
    <ds:schemaRef ds:uri="2db5c81e-cf3b-41ad-86d9-68d52a4dfe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 Imports 2023 and 2024</vt:lpstr>
      <vt:lpstr>Custom table download 202404111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Benjamin Hartland</cp:lastModifiedBy>
  <dcterms:created xsi:type="dcterms:W3CDTF">2024-04-11T15:46:22Z</dcterms:created>
  <dcterms:modified xsi:type="dcterms:W3CDTF">2025-06-06T14:03:08Z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0x010100D987540441A8054CB40EF04677F5BCFB</vt:lpwstr>
  </property>
  <property fmtid="{D5CDD505-2E9C-101B-9397-08002B2CF9AE}" pid="3" name="MediaServiceImageTags">
    <vt:lpwstr/>
  </property>
</Properties>
</file>